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86" i="1"/>
  <c r="D85"/>
  <c r="D84"/>
  <c r="D83" s="1"/>
  <c r="D71"/>
  <c r="D67"/>
  <c r="D63"/>
  <c r="D45"/>
  <c r="D41"/>
  <c r="D32"/>
  <c r="D28"/>
  <c r="D23"/>
  <c r="D18"/>
  <c r="D11"/>
  <c r="D7"/>
  <c r="G71"/>
  <c r="F71"/>
  <c r="E71"/>
  <c r="G67"/>
  <c r="F67"/>
  <c r="E67"/>
  <c r="G63"/>
  <c r="F63"/>
  <c r="H63" s="1"/>
  <c r="E63"/>
  <c r="G45"/>
  <c r="F45"/>
  <c r="E45"/>
  <c r="G41"/>
  <c r="F41"/>
  <c r="E41"/>
  <c r="G32"/>
  <c r="F32"/>
  <c r="E32"/>
  <c r="G28"/>
  <c r="F28"/>
  <c r="E28"/>
  <c r="G23"/>
  <c r="F23"/>
  <c r="E23"/>
  <c r="G18"/>
  <c r="F18"/>
  <c r="H18" s="1"/>
  <c r="E18"/>
  <c r="G11"/>
  <c r="F11"/>
  <c r="E11"/>
  <c r="I82"/>
  <c r="H82"/>
  <c r="I81"/>
  <c r="H81"/>
  <c r="I80"/>
  <c r="H80"/>
  <c r="I78"/>
  <c r="H78"/>
  <c r="I77"/>
  <c r="H77"/>
  <c r="I76"/>
  <c r="H76"/>
  <c r="I74"/>
  <c r="H74"/>
  <c r="I73"/>
  <c r="H73"/>
  <c r="I72"/>
  <c r="H72"/>
  <c r="I70"/>
  <c r="H70"/>
  <c r="I69"/>
  <c r="H69"/>
  <c r="I68"/>
  <c r="H68"/>
  <c r="I66"/>
  <c r="H66"/>
  <c r="I65"/>
  <c r="H65"/>
  <c r="I64"/>
  <c r="H64"/>
  <c r="I62"/>
  <c r="H62"/>
  <c r="I61"/>
  <c r="H61"/>
  <c r="I60"/>
  <c r="H60"/>
  <c r="I58"/>
  <c r="H58"/>
  <c r="I57"/>
  <c r="H57"/>
  <c r="I56"/>
  <c r="H56"/>
  <c r="I54"/>
  <c r="H54"/>
  <c r="I52"/>
  <c r="I50"/>
  <c r="H50"/>
  <c r="I48"/>
  <c r="H48"/>
  <c r="I47"/>
  <c r="H47"/>
  <c r="I46"/>
  <c r="H46"/>
  <c r="I44"/>
  <c r="H44"/>
  <c r="I43"/>
  <c r="H43"/>
  <c r="I42"/>
  <c r="H42"/>
  <c r="I40"/>
  <c r="H40"/>
  <c r="I39"/>
  <c r="H39"/>
  <c r="I38"/>
  <c r="K38" s="1"/>
  <c r="H38"/>
  <c r="I35"/>
  <c r="H35"/>
  <c r="I34"/>
  <c r="H34"/>
  <c r="I33"/>
  <c r="H33"/>
  <c r="I31"/>
  <c r="I30"/>
  <c r="I29"/>
  <c r="H29"/>
  <c r="I26"/>
  <c r="H26"/>
  <c r="I25"/>
  <c r="H25"/>
  <c r="I24"/>
  <c r="H24"/>
  <c r="I21"/>
  <c r="H21"/>
  <c r="I20"/>
  <c r="H20"/>
  <c r="I19"/>
  <c r="H19"/>
  <c r="I17"/>
  <c r="H17"/>
  <c r="I16"/>
  <c r="H16"/>
  <c r="I15"/>
  <c r="H15"/>
  <c r="I14"/>
  <c r="H14"/>
  <c r="I13"/>
  <c r="H13"/>
  <c r="I12"/>
  <c r="H12"/>
  <c r="I10"/>
  <c r="H10"/>
  <c r="I9"/>
  <c r="H9"/>
  <c r="I8"/>
  <c r="H8"/>
  <c r="H79"/>
  <c r="H75"/>
  <c r="H71"/>
  <c r="H67"/>
  <c r="H59"/>
  <c r="H55"/>
  <c r="I53"/>
  <c r="H53"/>
  <c r="I51"/>
  <c r="I49"/>
  <c r="H49"/>
  <c r="H45"/>
  <c r="H41"/>
  <c r="H37"/>
  <c r="H32"/>
  <c r="H28"/>
  <c r="H23"/>
  <c r="H11"/>
  <c r="G84"/>
  <c r="I84" s="1"/>
  <c r="F84"/>
  <c r="E84"/>
  <c r="G86"/>
  <c r="F86"/>
  <c r="E86"/>
  <c r="G85"/>
  <c r="I85" s="1"/>
  <c r="F85"/>
  <c r="E85"/>
  <c r="I79"/>
  <c r="I75"/>
  <c r="I71"/>
  <c r="I67"/>
  <c r="I63"/>
  <c r="I59"/>
  <c r="I55"/>
  <c r="I45"/>
  <c r="I41"/>
  <c r="I37"/>
  <c r="K37" s="1"/>
  <c r="I32"/>
  <c r="I28"/>
  <c r="I23"/>
  <c r="I18"/>
  <c r="I11"/>
  <c r="G7"/>
  <c r="F7"/>
  <c r="E7"/>
  <c r="L28"/>
  <c r="J28"/>
  <c r="K22"/>
  <c r="K17"/>
  <c r="L23"/>
  <c r="K23"/>
  <c r="J23"/>
  <c r="L18"/>
  <c r="K18"/>
  <c r="J18"/>
  <c r="K39"/>
  <c r="K42"/>
  <c r="H85" l="1"/>
  <c r="K46"/>
  <c r="H84"/>
  <c r="H86"/>
  <c r="K41"/>
  <c r="I86"/>
  <c r="G83"/>
  <c r="I7"/>
  <c r="H7"/>
  <c r="K28"/>
  <c r="K44"/>
  <c r="H83" l="1"/>
  <c r="I83"/>
</calcChain>
</file>

<file path=xl/sharedStrings.xml><?xml version="1.0" encoding="utf-8"?>
<sst xmlns="http://schemas.openxmlformats.org/spreadsheetml/2006/main" count="138" uniqueCount="72">
  <si>
    <t>Наименование категории</t>
  </si>
  <si>
    <t>Предусмотрено за счет оптимизации (реорганизации неэффективных организаций)</t>
  </si>
  <si>
    <t>Дефицит средств бюджета на выплату заработной платы, руб.</t>
  </si>
  <si>
    <t>Педагогические работники учреждений дополнительного образования детей</t>
  </si>
  <si>
    <t>Работники культуры</t>
  </si>
  <si>
    <t>Лица, замещающие государственные (муниципальные) должности</t>
  </si>
  <si>
    <t>Лица, замещающие  должности государственной (муниципальной) службы</t>
  </si>
  <si>
    <t>Лица, замещающие должности, не являющиеся должностями государственной (муниципальной) службы</t>
  </si>
  <si>
    <t>Прочие категории</t>
  </si>
  <si>
    <t>Общий итог</t>
  </si>
  <si>
    <t>Наименование организации</t>
  </si>
  <si>
    <t>ДШИ</t>
  </si>
  <si>
    <t>ДЮСШ и ЦДТ</t>
  </si>
  <si>
    <t>администрация</t>
  </si>
  <si>
    <t>райсовет</t>
  </si>
  <si>
    <t>райфо</t>
  </si>
  <si>
    <t>поселения</t>
  </si>
  <si>
    <t>в том числе:</t>
  </si>
  <si>
    <t>РОНО</t>
  </si>
  <si>
    <t>культура</t>
  </si>
  <si>
    <t>МФЦ</t>
  </si>
  <si>
    <t>МЦ "Встреча"</t>
  </si>
  <si>
    <t>МФЦентр</t>
  </si>
  <si>
    <t>бухгалтерия РОНО</t>
  </si>
  <si>
    <t>бухгалтерия культуры</t>
  </si>
  <si>
    <t>прочие по РОНО</t>
  </si>
  <si>
    <t>прочие по культуре</t>
  </si>
  <si>
    <t>водители с/поселений</t>
  </si>
  <si>
    <t>прочий персонал с/поселений</t>
  </si>
  <si>
    <t>прочие ДШИ</t>
  </si>
  <si>
    <t>прочие по РОНО(ДЮСШ+ЦДТ)</t>
  </si>
  <si>
    <t>Согласованный  Управлением финансов                         ФОТ на 2015год, с начислением, тыс.руб.</t>
  </si>
  <si>
    <t>Статьи расходов</t>
  </si>
  <si>
    <t>тыс.руб.</t>
  </si>
  <si>
    <t>Кассовое исполнение       за 2015 год</t>
  </si>
  <si>
    <t>% исполнения        к уточненному плану</t>
  </si>
  <si>
    <t>% исполнения   к соответствующему            периоду прошлого года</t>
  </si>
  <si>
    <t xml:space="preserve">Заработная плата </t>
  </si>
  <si>
    <t>Код</t>
  </si>
  <si>
    <t>казенные учреждения</t>
  </si>
  <si>
    <t>бюджетные учреждения</t>
  </si>
  <si>
    <t>автономные учреждения</t>
  </si>
  <si>
    <t>Начисления на зарплату</t>
  </si>
  <si>
    <t>Прочие выплаты</t>
  </si>
  <si>
    <t>Услуги связи</t>
  </si>
  <si>
    <t>Транспортные услуги</t>
  </si>
  <si>
    <t>Оплата коммунальных услуг</t>
  </si>
  <si>
    <t>Арендная плата за пользование имуществом</t>
  </si>
  <si>
    <t>Работы, услуги по содержанию имущества</t>
  </si>
  <si>
    <t>Прочие услуги</t>
  </si>
  <si>
    <t>Обслуживание муниципального долга</t>
  </si>
  <si>
    <t>Безвозмездные перечисления</t>
  </si>
  <si>
    <t>Межбюджетные трансферты</t>
  </si>
  <si>
    <t>Пособия по социальной помощи</t>
  </si>
  <si>
    <t>Пенсии, пособия</t>
  </si>
  <si>
    <t>Прочие расходы</t>
  </si>
  <si>
    <t>Увеличение стоимости ОС</t>
  </si>
  <si>
    <t>Увеличение стоимости материальных запасов</t>
  </si>
  <si>
    <t>Безвозмездные перечисления государственным и муниципальным организациям</t>
  </si>
  <si>
    <t>ВСЕГО РАСХОДОВ</t>
  </si>
  <si>
    <t>Остатки денежных средств на счетах бюджетных учреждений</t>
  </si>
  <si>
    <t>Остатки денежных средств на счетах автономных учреждений</t>
  </si>
  <si>
    <t>на начало года</t>
  </si>
  <si>
    <t>на конец года</t>
  </si>
  <si>
    <t>ВСЕГО РАСХОДОВ             казенные учреждения</t>
  </si>
  <si>
    <t>ВСЕГО РАСХОДОВ            бюджетные  учреждения</t>
  </si>
  <si>
    <t>ВСЕГО РАСХОДОВ         автономные учреждения</t>
  </si>
  <si>
    <t xml:space="preserve">                                                                                                                                                                                       справочно 6</t>
  </si>
  <si>
    <t>Утверждено          на 2016 год</t>
  </si>
  <si>
    <t>Уточнено          на 2016 год</t>
  </si>
  <si>
    <t>Кассовое исполнение       за 2016 год</t>
  </si>
  <si>
    <t>Анализ исполнения расходов бюджета МО "Красногорский район" за 2016 год  в разрезе экономических статей по казенным, бюджетным и автономным учреждениям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</si>
</sst>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4" fillId="3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4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5" fillId="3" borderId="1" xfId="0" applyNumberFormat="1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2" fillId="0" borderId="1" xfId="0" applyNumberFormat="1" applyFont="1" applyBorder="1"/>
    <xf numFmtId="164" fontId="5" fillId="0" borderId="1" xfId="0" applyNumberFormat="1" applyFont="1" applyBorder="1"/>
    <xf numFmtId="164" fontId="5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6" fillId="0" borderId="1" xfId="0" applyFont="1" applyBorder="1" applyAlignment="1">
      <alignment horizontal="center" wrapText="1"/>
    </xf>
    <xf numFmtId="164" fontId="5" fillId="4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/>
    <xf numFmtId="164" fontId="1" fillId="0" borderId="1" xfId="0" applyNumberFormat="1" applyFont="1" applyFill="1" applyBorder="1"/>
    <xf numFmtId="0" fontId="5" fillId="3" borderId="1" xfId="0" applyNumberFormat="1" applyFont="1" applyFill="1" applyBorder="1" applyAlignment="1">
      <alignment horizontal="center" wrapText="1"/>
    </xf>
    <xf numFmtId="164" fontId="2" fillId="6" borderId="1" xfId="0" applyNumberFormat="1" applyFont="1" applyFill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1"/>
  <sheetViews>
    <sheetView tabSelected="1" topLeftCell="B1" workbookViewId="0">
      <selection activeCell="H31" sqref="H31"/>
    </sheetView>
  </sheetViews>
  <sheetFormatPr defaultRowHeight="15.75"/>
  <cols>
    <col min="1" max="1" width="28.7109375" style="3" hidden="1" customWidth="1"/>
    <col min="2" max="2" width="28.140625" style="4" customWidth="1"/>
    <col min="3" max="3" width="10.140625" style="4" customWidth="1"/>
    <col min="4" max="4" width="13.5703125" style="4" customWidth="1"/>
    <col min="5" max="5" width="15.140625" style="4" customWidth="1"/>
    <col min="6" max="7" width="13.5703125" style="4" customWidth="1"/>
    <col min="8" max="8" width="15.7109375" style="4" customWidth="1"/>
    <col min="9" max="9" width="13.42578125" style="4" customWidth="1"/>
    <col min="10" max="12" width="13.5703125" style="4" hidden="1" customWidth="1"/>
    <col min="13" max="15" width="11.140625" style="4" customWidth="1"/>
    <col min="16" max="16384" width="9.140625" style="4"/>
  </cols>
  <sheetData>
    <row r="1" spans="1:12">
      <c r="A1" s="53" t="s">
        <v>67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42.75" customHeight="1">
      <c r="A2" s="53" t="s">
        <v>71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2.75" customHeight="1"/>
    <row r="4" spans="1:12" hidden="1">
      <c r="A4" s="6" t="s">
        <v>10</v>
      </c>
      <c r="B4" s="52"/>
      <c r="C4" s="52"/>
      <c r="D4" s="52"/>
    </row>
    <row r="5" spans="1:12">
      <c r="I5" s="4" t="s">
        <v>33</v>
      </c>
    </row>
    <row r="6" spans="1:12" s="1" customFormat="1" ht="72" customHeight="1">
      <c r="A6" s="7" t="s">
        <v>0</v>
      </c>
      <c r="B6" s="42" t="s">
        <v>32</v>
      </c>
      <c r="C6" s="42" t="s">
        <v>38</v>
      </c>
      <c r="D6" s="42" t="s">
        <v>34</v>
      </c>
      <c r="E6" s="42" t="s">
        <v>68</v>
      </c>
      <c r="F6" s="42" t="s">
        <v>69</v>
      </c>
      <c r="G6" s="42" t="s">
        <v>70</v>
      </c>
      <c r="H6" s="42" t="s">
        <v>35</v>
      </c>
      <c r="I6" s="42" t="s">
        <v>36</v>
      </c>
      <c r="J6" s="13" t="s">
        <v>1</v>
      </c>
      <c r="K6" s="13" t="s">
        <v>2</v>
      </c>
      <c r="L6" s="13" t="s">
        <v>31</v>
      </c>
    </row>
    <row r="7" spans="1:12" s="2" customFormat="1" ht="21.75" customHeight="1">
      <c r="A7" s="8" t="s">
        <v>3</v>
      </c>
      <c r="B7" s="26" t="s">
        <v>37</v>
      </c>
      <c r="C7" s="27">
        <v>211</v>
      </c>
      <c r="D7" s="34">
        <f t="shared" ref="D7" si="0">D8+D9+D10</f>
        <v>172425.80000000002</v>
      </c>
      <c r="E7" s="34">
        <f t="shared" ref="E7:G7" si="1">E8+E9+E10</f>
        <v>155109.99999999997</v>
      </c>
      <c r="F7" s="34">
        <f t="shared" si="1"/>
        <v>176339</v>
      </c>
      <c r="G7" s="34">
        <f t="shared" si="1"/>
        <v>176038</v>
      </c>
      <c r="H7" s="34">
        <f>G7/F7*100</f>
        <v>99.829306052546514</v>
      </c>
      <c r="I7" s="34">
        <f>G7/D7*100</f>
        <v>102.09493010906718</v>
      </c>
      <c r="J7" s="14"/>
      <c r="K7" s="14"/>
      <c r="L7" s="14"/>
    </row>
    <row r="8" spans="1:12" s="2" customFormat="1" ht="18" customHeight="1">
      <c r="A8" s="9" t="s">
        <v>11</v>
      </c>
      <c r="B8" s="15" t="s">
        <v>39</v>
      </c>
      <c r="C8" s="33"/>
      <c r="D8" s="33">
        <v>69506.3</v>
      </c>
      <c r="E8" s="50">
        <v>64408.7</v>
      </c>
      <c r="F8" s="50">
        <v>72444.7</v>
      </c>
      <c r="G8" s="50">
        <v>72179.199999999997</v>
      </c>
      <c r="H8" s="41">
        <f t="shared" ref="H8:H10" si="2">G8/F8*100</f>
        <v>99.633513562758907</v>
      </c>
      <c r="I8" s="41">
        <f t="shared" ref="I8:I10" si="3">G8/D8*100</f>
        <v>103.84555069108843</v>
      </c>
      <c r="J8" s="15"/>
      <c r="K8" s="15"/>
      <c r="L8" s="15">
        <v>1992000</v>
      </c>
    </row>
    <row r="9" spans="1:12" s="2" customFormat="1" ht="18" customHeight="1">
      <c r="A9" s="9"/>
      <c r="B9" s="15" t="s">
        <v>40</v>
      </c>
      <c r="C9" s="33"/>
      <c r="D9" s="33">
        <v>78573.8</v>
      </c>
      <c r="E9" s="50">
        <v>69540.399999999994</v>
      </c>
      <c r="F9" s="50">
        <v>77997.100000000006</v>
      </c>
      <c r="G9" s="50">
        <v>77997.100000000006</v>
      </c>
      <c r="H9" s="41">
        <f t="shared" si="2"/>
        <v>100</v>
      </c>
      <c r="I9" s="41">
        <f t="shared" si="3"/>
        <v>99.266040334055376</v>
      </c>
      <c r="J9" s="15"/>
      <c r="K9" s="15"/>
      <c r="L9" s="15"/>
    </row>
    <row r="10" spans="1:12" s="2" customFormat="1" ht="18.75" customHeight="1">
      <c r="A10" s="9" t="s">
        <v>12</v>
      </c>
      <c r="B10" s="15" t="s">
        <v>41</v>
      </c>
      <c r="C10" s="33"/>
      <c r="D10" s="33">
        <v>24345.7</v>
      </c>
      <c r="E10" s="50">
        <v>21160.9</v>
      </c>
      <c r="F10" s="50">
        <v>25897.200000000001</v>
      </c>
      <c r="G10" s="50">
        <v>25861.7</v>
      </c>
      <c r="H10" s="41">
        <f t="shared" si="2"/>
        <v>99.862919543425548</v>
      </c>
      <c r="I10" s="41">
        <f t="shared" si="3"/>
        <v>106.22697231954719</v>
      </c>
      <c r="J10" s="15"/>
      <c r="K10" s="15"/>
      <c r="L10" s="15"/>
    </row>
    <row r="11" spans="1:12" s="2" customFormat="1" ht="20.25" customHeight="1">
      <c r="A11" s="8" t="s">
        <v>4</v>
      </c>
      <c r="B11" s="26" t="s">
        <v>42</v>
      </c>
      <c r="C11" s="27">
        <v>213</v>
      </c>
      <c r="D11" s="34">
        <f t="shared" ref="D11" si="4">D12+D13+D17</f>
        <v>50013.5</v>
      </c>
      <c r="E11" s="34">
        <f>E12+E13+E17</f>
        <v>46724.299999999996</v>
      </c>
      <c r="F11" s="34">
        <f t="shared" ref="F11:G11" si="5">F12+F13+F17</f>
        <v>55608.800000000003</v>
      </c>
      <c r="G11" s="34">
        <f t="shared" si="5"/>
        <v>54143.1</v>
      </c>
      <c r="H11" s="34">
        <f>G11/F11*100</f>
        <v>97.36426608738185</v>
      </c>
      <c r="I11" s="34">
        <f>G11/D11*100</f>
        <v>108.25697061793316</v>
      </c>
      <c r="J11" s="14"/>
      <c r="K11" s="14"/>
      <c r="L11" s="14">
        <v>22609000</v>
      </c>
    </row>
    <row r="12" spans="1:12" s="2" customFormat="1" ht="21.75" customHeight="1">
      <c r="A12" s="8"/>
      <c r="B12" s="15" t="s">
        <v>39</v>
      </c>
      <c r="C12" s="22"/>
      <c r="D12" s="35">
        <v>20772.5</v>
      </c>
      <c r="E12" s="50">
        <v>19334.2</v>
      </c>
      <c r="F12" s="50">
        <v>22326.3</v>
      </c>
      <c r="G12" s="50">
        <v>21488.5</v>
      </c>
      <c r="H12" s="41">
        <f t="shared" ref="H12:H17" si="6">G12/F12*100</f>
        <v>96.247474951066678</v>
      </c>
      <c r="I12" s="41">
        <f t="shared" ref="I12:I17" si="7">G12/D12*100</f>
        <v>103.44686484534841</v>
      </c>
      <c r="J12" s="14"/>
      <c r="K12" s="14"/>
      <c r="L12" s="14"/>
    </row>
    <row r="13" spans="1:12" s="2" customFormat="1" ht="19.5" customHeight="1">
      <c r="A13" s="8" t="s">
        <v>5</v>
      </c>
      <c r="B13" s="15" t="s">
        <v>40</v>
      </c>
      <c r="C13" s="16"/>
      <c r="D13" s="35">
        <v>22282.7</v>
      </c>
      <c r="E13" s="50">
        <v>21000</v>
      </c>
      <c r="F13" s="50">
        <v>25116.5</v>
      </c>
      <c r="G13" s="50">
        <v>24628</v>
      </c>
      <c r="H13" s="41">
        <f t="shared" si="6"/>
        <v>98.055063404534877</v>
      </c>
      <c r="I13" s="41">
        <f t="shared" si="7"/>
        <v>110.52520565281586</v>
      </c>
      <c r="J13" s="14"/>
      <c r="K13" s="14"/>
      <c r="L13" s="14"/>
    </row>
    <row r="14" spans="1:12" s="2" customFormat="1" ht="18" hidden="1" customHeight="1">
      <c r="A14" s="10" t="s">
        <v>13</v>
      </c>
      <c r="B14" s="15" t="s">
        <v>41</v>
      </c>
      <c r="C14" s="16"/>
      <c r="D14" s="35"/>
      <c r="E14" s="35"/>
      <c r="F14" s="35"/>
      <c r="G14" s="35"/>
      <c r="H14" s="41" t="e">
        <f t="shared" si="6"/>
        <v>#DIV/0!</v>
      </c>
      <c r="I14" s="41" t="e">
        <f t="shared" si="7"/>
        <v>#DIV/0!</v>
      </c>
      <c r="J14" s="16"/>
      <c r="K14" s="16"/>
      <c r="L14" s="16"/>
    </row>
    <row r="15" spans="1:12" s="2" customFormat="1" ht="28.5" hidden="1" customHeight="1">
      <c r="A15" s="10" t="s">
        <v>14</v>
      </c>
      <c r="B15" s="15" t="s">
        <v>39</v>
      </c>
      <c r="C15" s="16"/>
      <c r="D15" s="35"/>
      <c r="E15" s="35"/>
      <c r="F15" s="35"/>
      <c r="G15" s="35"/>
      <c r="H15" s="41" t="e">
        <f t="shared" si="6"/>
        <v>#DIV/0!</v>
      </c>
      <c r="I15" s="41" t="e">
        <f t="shared" si="7"/>
        <v>#DIV/0!</v>
      </c>
      <c r="J15" s="16"/>
      <c r="K15" s="16"/>
      <c r="L15" s="16"/>
    </row>
    <row r="16" spans="1:12" s="2" customFormat="1" ht="18" hidden="1" customHeight="1">
      <c r="A16" s="10" t="s">
        <v>15</v>
      </c>
      <c r="B16" s="15" t="s">
        <v>40</v>
      </c>
      <c r="C16" s="16"/>
      <c r="D16" s="35"/>
      <c r="E16" s="35"/>
      <c r="F16" s="35"/>
      <c r="G16" s="35"/>
      <c r="H16" s="41" t="e">
        <f t="shared" si="6"/>
        <v>#DIV/0!</v>
      </c>
      <c r="I16" s="41" t="e">
        <f t="shared" si="7"/>
        <v>#DIV/0!</v>
      </c>
      <c r="J16" s="16"/>
      <c r="K16" s="16"/>
      <c r="L16" s="16"/>
    </row>
    <row r="17" spans="1:12" s="2" customFormat="1" ht="18" customHeight="1">
      <c r="A17" s="10" t="s">
        <v>16</v>
      </c>
      <c r="B17" s="15" t="s">
        <v>41</v>
      </c>
      <c r="C17" s="16"/>
      <c r="D17" s="35">
        <v>6958.3</v>
      </c>
      <c r="E17" s="50">
        <v>6390.1</v>
      </c>
      <c r="F17" s="50">
        <v>8166</v>
      </c>
      <c r="G17" s="50">
        <v>8026.6</v>
      </c>
      <c r="H17" s="41">
        <f t="shared" si="6"/>
        <v>98.292921871173164</v>
      </c>
      <c r="I17" s="41">
        <f t="shared" si="7"/>
        <v>115.35288791802596</v>
      </c>
      <c r="J17" s="16"/>
      <c r="K17" s="16">
        <f>I17-H17</f>
        <v>17.059966046852793</v>
      </c>
      <c r="L17" s="16">
        <v>4730000</v>
      </c>
    </row>
    <row r="18" spans="1:12" s="2" customFormat="1" ht="15.75" customHeight="1">
      <c r="A18" s="8" t="s">
        <v>6</v>
      </c>
      <c r="B18" s="26" t="s">
        <v>43</v>
      </c>
      <c r="C18" s="27">
        <v>212</v>
      </c>
      <c r="D18" s="34">
        <f t="shared" ref="D18" si="8">D19+D20+D21</f>
        <v>56.1</v>
      </c>
      <c r="E18" s="34">
        <f>E19+E20+E21</f>
        <v>67.8</v>
      </c>
      <c r="F18" s="34">
        <f t="shared" ref="F18:G18" si="9">F19+F20+F21</f>
        <v>227</v>
      </c>
      <c r="G18" s="34">
        <f t="shared" si="9"/>
        <v>218.60000000000002</v>
      </c>
      <c r="H18" s="34">
        <f>G18/F18*100</f>
        <v>96.299559471365654</v>
      </c>
      <c r="I18" s="34">
        <f>G18/D18*100</f>
        <v>389.6613190730838</v>
      </c>
      <c r="J18" s="14">
        <f t="shared" ref="J18:L18" si="10">J19+J20+J21+J22</f>
        <v>0</v>
      </c>
      <c r="K18" s="14">
        <f t="shared" si="10"/>
        <v>0</v>
      </c>
      <c r="L18" s="14">
        <f t="shared" si="10"/>
        <v>7884000</v>
      </c>
    </row>
    <row r="19" spans="1:12" s="2" customFormat="1" ht="20.25" customHeight="1">
      <c r="A19" s="10" t="s">
        <v>13</v>
      </c>
      <c r="B19" s="15" t="s">
        <v>39</v>
      </c>
      <c r="C19" s="29"/>
      <c r="D19" s="33">
        <v>11.8</v>
      </c>
      <c r="E19" s="50">
        <v>63</v>
      </c>
      <c r="F19" s="50">
        <v>116</v>
      </c>
      <c r="G19" s="50">
        <v>109.9</v>
      </c>
      <c r="H19" s="41">
        <f t="shared" ref="H19:H21" si="11">G19/F19*100</f>
        <v>94.741379310344826</v>
      </c>
      <c r="I19" s="41">
        <f t="shared" ref="I19:I21" si="12">G19/D19*100</f>
        <v>931.35593220338978</v>
      </c>
      <c r="J19" s="15"/>
      <c r="K19" s="15"/>
      <c r="L19" s="15"/>
    </row>
    <row r="20" spans="1:12" s="2" customFormat="1" ht="18" customHeight="1">
      <c r="A20" s="10" t="s">
        <v>14</v>
      </c>
      <c r="B20" s="15" t="s">
        <v>40</v>
      </c>
      <c r="C20" s="15"/>
      <c r="D20" s="33">
        <v>13.9</v>
      </c>
      <c r="E20" s="50">
        <v>0</v>
      </c>
      <c r="F20" s="50">
        <v>40.299999999999997</v>
      </c>
      <c r="G20" s="50">
        <v>38.9</v>
      </c>
      <c r="H20" s="41">
        <f t="shared" si="11"/>
        <v>96.526054590570723</v>
      </c>
      <c r="I20" s="41">
        <f t="shared" si="12"/>
        <v>279.85611510791364</v>
      </c>
      <c r="J20" s="15"/>
      <c r="K20" s="15"/>
      <c r="L20" s="15"/>
    </row>
    <row r="21" spans="1:12" s="2" customFormat="1" ht="19.5" customHeight="1">
      <c r="A21" s="10" t="s">
        <v>15</v>
      </c>
      <c r="B21" s="15" t="s">
        <v>41</v>
      </c>
      <c r="C21" s="15"/>
      <c r="D21" s="33">
        <v>30.4</v>
      </c>
      <c r="E21" s="50">
        <v>4.8</v>
      </c>
      <c r="F21" s="50">
        <v>70.7</v>
      </c>
      <c r="G21" s="50">
        <v>69.8</v>
      </c>
      <c r="H21" s="41">
        <f t="shared" si="11"/>
        <v>98.72701555869871</v>
      </c>
      <c r="I21" s="41">
        <f t="shared" si="12"/>
        <v>229.60526315789474</v>
      </c>
      <c r="J21" s="15">
        <v>0</v>
      </c>
      <c r="K21" s="15">
        <v>0</v>
      </c>
      <c r="L21" s="15">
        <v>5314000</v>
      </c>
    </row>
    <row r="22" spans="1:12" s="2" customFormat="1" ht="22.5" hidden="1" customHeight="1">
      <c r="A22" s="10" t="s">
        <v>16</v>
      </c>
      <c r="B22" s="15"/>
      <c r="C22" s="15"/>
      <c r="D22" s="38"/>
      <c r="E22" s="33"/>
      <c r="F22" s="38"/>
      <c r="G22" s="38"/>
      <c r="H22" s="33"/>
      <c r="I22" s="33"/>
      <c r="J22" s="15"/>
      <c r="K22" s="15">
        <f>I22-H22</f>
        <v>0</v>
      </c>
      <c r="L22" s="15">
        <v>2570000</v>
      </c>
    </row>
    <row r="23" spans="1:12" s="2" customFormat="1" ht="25.5" customHeight="1">
      <c r="A23" s="8" t="s">
        <v>7</v>
      </c>
      <c r="B23" s="27" t="s">
        <v>44</v>
      </c>
      <c r="C23" s="27">
        <v>221</v>
      </c>
      <c r="D23" s="34">
        <f t="shared" ref="D23" si="13">D24+D25+D26</f>
        <v>831.10000000000014</v>
      </c>
      <c r="E23" s="34">
        <f t="shared" ref="E23:G23" si="14">E24+E25+E26</f>
        <v>794.30000000000007</v>
      </c>
      <c r="F23" s="34">
        <f t="shared" si="14"/>
        <v>941</v>
      </c>
      <c r="G23" s="34">
        <f t="shared" si="14"/>
        <v>853.50000000000011</v>
      </c>
      <c r="H23" s="34">
        <f>G23/F23*100</f>
        <v>90.701381509032956</v>
      </c>
      <c r="I23" s="34">
        <f>G23/D23*100</f>
        <v>102.69522319817111</v>
      </c>
      <c r="J23" s="14">
        <f t="shared" ref="J23:L23" si="15">J24+J25+J26+J27</f>
        <v>0</v>
      </c>
      <c r="K23" s="14">
        <f t="shared" si="15"/>
        <v>0</v>
      </c>
      <c r="L23" s="14">
        <f t="shared" si="15"/>
        <v>290000</v>
      </c>
    </row>
    <row r="24" spans="1:12" s="2" customFormat="1" ht="22.5" customHeight="1">
      <c r="A24" s="10" t="s">
        <v>13</v>
      </c>
      <c r="B24" s="15" t="s">
        <v>39</v>
      </c>
      <c r="C24" s="29"/>
      <c r="D24" s="33">
        <v>654.70000000000005</v>
      </c>
      <c r="E24" s="50">
        <v>653.20000000000005</v>
      </c>
      <c r="F24" s="50">
        <v>726</v>
      </c>
      <c r="G24" s="50">
        <v>641.70000000000005</v>
      </c>
      <c r="H24" s="41">
        <f t="shared" ref="H24:H26" si="16">G24/F24*100</f>
        <v>88.388429752066116</v>
      </c>
      <c r="I24" s="41">
        <f t="shared" ref="I24:I26" si="17">G24/D24*100</f>
        <v>98.014357721093631</v>
      </c>
      <c r="J24" s="15"/>
      <c r="K24" s="15"/>
      <c r="L24" s="15"/>
    </row>
    <row r="25" spans="1:12" s="2" customFormat="1" ht="21" customHeight="1">
      <c r="A25" s="10" t="s">
        <v>14</v>
      </c>
      <c r="B25" s="15" t="s">
        <v>40</v>
      </c>
      <c r="C25" s="15"/>
      <c r="D25" s="33">
        <v>120.2</v>
      </c>
      <c r="E25" s="50">
        <v>106.1</v>
      </c>
      <c r="F25" s="50">
        <v>142</v>
      </c>
      <c r="G25" s="50">
        <v>140.69999999999999</v>
      </c>
      <c r="H25" s="41">
        <f t="shared" si="16"/>
        <v>99.084507042253506</v>
      </c>
      <c r="I25" s="41">
        <f t="shared" si="17"/>
        <v>117.05490848585688</v>
      </c>
      <c r="J25" s="15"/>
      <c r="K25" s="15"/>
      <c r="L25" s="15"/>
    </row>
    <row r="26" spans="1:12" s="2" customFormat="1" ht="17.25" customHeight="1">
      <c r="A26" s="10" t="s">
        <v>15</v>
      </c>
      <c r="B26" s="15" t="s">
        <v>41</v>
      </c>
      <c r="C26" s="15"/>
      <c r="D26" s="33">
        <v>56.2</v>
      </c>
      <c r="E26" s="50">
        <v>35</v>
      </c>
      <c r="F26" s="50">
        <v>73</v>
      </c>
      <c r="G26" s="50">
        <v>71.099999999999994</v>
      </c>
      <c r="H26" s="41">
        <f t="shared" si="16"/>
        <v>97.397260273972591</v>
      </c>
      <c r="I26" s="41">
        <f t="shared" si="17"/>
        <v>126.51245551601423</v>
      </c>
      <c r="J26" s="15">
        <v>0</v>
      </c>
      <c r="K26" s="15">
        <v>0</v>
      </c>
      <c r="L26" s="15">
        <v>290000</v>
      </c>
    </row>
    <row r="27" spans="1:12" s="2" customFormat="1" ht="25.5" hidden="1" customHeight="1">
      <c r="A27" s="10" t="s">
        <v>16</v>
      </c>
      <c r="B27" s="15"/>
      <c r="C27" s="15"/>
      <c r="D27" s="33"/>
      <c r="E27" s="33"/>
      <c r="F27" s="33"/>
      <c r="G27" s="33"/>
      <c r="H27" s="33"/>
      <c r="I27" s="33"/>
      <c r="J27" s="15">
        <v>0</v>
      </c>
      <c r="K27" s="15">
        <v>0</v>
      </c>
      <c r="L27" s="15">
        <v>0</v>
      </c>
    </row>
    <row r="28" spans="1:12" s="2" customFormat="1" ht="21" customHeight="1">
      <c r="A28" s="8" t="s">
        <v>8</v>
      </c>
      <c r="B28" s="26" t="s">
        <v>45</v>
      </c>
      <c r="C28" s="27">
        <v>222</v>
      </c>
      <c r="D28" s="34">
        <f t="shared" ref="D28" si="18">D29+D30+D31</f>
        <v>31.1</v>
      </c>
      <c r="E28" s="34">
        <f t="shared" ref="E28:G28" si="19">E29+E30+E31</f>
        <v>70.5</v>
      </c>
      <c r="F28" s="34">
        <f t="shared" si="19"/>
        <v>226.4</v>
      </c>
      <c r="G28" s="34">
        <f t="shared" si="19"/>
        <v>226.4</v>
      </c>
      <c r="H28" s="34">
        <f>G28/F28*100</f>
        <v>100</v>
      </c>
      <c r="I28" s="34">
        <f>G28/D28*100</f>
        <v>727.9742765273312</v>
      </c>
      <c r="J28" s="14">
        <f t="shared" ref="J28:L28" si="20">J29+J30+J31+J32+J33+J34+J35++J37+J38</f>
        <v>0</v>
      </c>
      <c r="K28" s="14">
        <f t="shared" si="20"/>
        <v>937.89173789173765</v>
      </c>
      <c r="L28" s="14">
        <f t="shared" si="20"/>
        <v>6693907</v>
      </c>
    </row>
    <row r="29" spans="1:12" s="2" customFormat="1" ht="21" customHeight="1">
      <c r="A29" s="12" t="s">
        <v>29</v>
      </c>
      <c r="B29" s="15" t="s">
        <v>39</v>
      </c>
      <c r="C29" s="16"/>
      <c r="D29" s="35">
        <v>5.5</v>
      </c>
      <c r="E29" s="50">
        <v>55.5</v>
      </c>
      <c r="F29" s="50">
        <v>226.4</v>
      </c>
      <c r="G29" s="50">
        <v>226.4</v>
      </c>
      <c r="H29" s="41">
        <f t="shared" ref="H29:H31" si="21">G29/F29*100</f>
        <v>100</v>
      </c>
      <c r="I29" s="41">
        <f t="shared" ref="I29:I31" si="22">G29/D29*100</f>
        <v>4116.363636363636</v>
      </c>
      <c r="J29" s="22"/>
      <c r="K29" s="22"/>
      <c r="L29" s="22">
        <v>634000</v>
      </c>
    </row>
    <row r="30" spans="1:12" s="2" customFormat="1" ht="17.25" customHeight="1">
      <c r="A30" s="12" t="s">
        <v>21</v>
      </c>
      <c r="B30" s="15" t="s">
        <v>40</v>
      </c>
      <c r="C30" s="15"/>
      <c r="D30" s="33">
        <v>7.8</v>
      </c>
      <c r="E30" s="50">
        <v>8.5</v>
      </c>
      <c r="F30" s="50">
        <v>0</v>
      </c>
      <c r="G30" s="50">
        <v>0</v>
      </c>
      <c r="H30" s="41"/>
      <c r="I30" s="41">
        <f t="shared" si="22"/>
        <v>0</v>
      </c>
      <c r="J30" s="15"/>
      <c r="K30" s="15"/>
      <c r="L30" s="15">
        <v>678000</v>
      </c>
    </row>
    <row r="31" spans="1:12" s="2" customFormat="1" ht="18" customHeight="1">
      <c r="A31" s="12" t="s">
        <v>22</v>
      </c>
      <c r="B31" s="15" t="s">
        <v>41</v>
      </c>
      <c r="C31" s="15"/>
      <c r="D31" s="33">
        <v>17.8</v>
      </c>
      <c r="E31" s="50">
        <v>6.5</v>
      </c>
      <c r="F31" s="50">
        <v>0</v>
      </c>
      <c r="G31" s="50">
        <v>0</v>
      </c>
      <c r="H31" s="41"/>
      <c r="I31" s="41">
        <f t="shared" si="22"/>
        <v>0</v>
      </c>
      <c r="J31" s="15"/>
      <c r="K31" s="15"/>
      <c r="L31" s="15">
        <v>1695000</v>
      </c>
    </row>
    <row r="32" spans="1:12" s="2" customFormat="1" ht="31.5" customHeight="1">
      <c r="A32" s="12" t="s">
        <v>23</v>
      </c>
      <c r="B32" s="30" t="s">
        <v>46</v>
      </c>
      <c r="C32" s="27">
        <v>223</v>
      </c>
      <c r="D32" s="34">
        <f t="shared" ref="D32" si="23">D33+D34+D35</f>
        <v>20452.400000000001</v>
      </c>
      <c r="E32" s="34">
        <f t="shared" ref="E32:G32" si="24">E33+E34+E35</f>
        <v>18515</v>
      </c>
      <c r="F32" s="34">
        <f t="shared" si="24"/>
        <v>20829.7</v>
      </c>
      <c r="G32" s="34">
        <f t="shared" si="24"/>
        <v>20131</v>
      </c>
      <c r="H32" s="34">
        <f>G32/F32*100</f>
        <v>96.645655002232388</v>
      </c>
      <c r="I32" s="34">
        <f>G32/D32*100</f>
        <v>98.428546283076798</v>
      </c>
      <c r="J32" s="15"/>
      <c r="K32" s="15"/>
      <c r="L32" s="15"/>
    </row>
    <row r="33" spans="1:12" s="2" customFormat="1" ht="20.25" customHeight="1">
      <c r="A33" s="12" t="s">
        <v>24</v>
      </c>
      <c r="B33" s="15" t="s">
        <v>39</v>
      </c>
      <c r="C33" s="15"/>
      <c r="D33" s="33">
        <v>7999.6</v>
      </c>
      <c r="E33" s="50">
        <v>7035</v>
      </c>
      <c r="F33" s="50">
        <v>7707.8</v>
      </c>
      <c r="G33" s="50">
        <v>7162.3</v>
      </c>
      <c r="H33" s="41">
        <f t="shared" ref="H33:H35" si="25">G33/F33*100</f>
        <v>92.922753574301353</v>
      </c>
      <c r="I33" s="41">
        <f t="shared" ref="I33:I35" si="26">G33/D33*100</f>
        <v>89.53322666133306</v>
      </c>
      <c r="J33" s="15"/>
      <c r="K33" s="15"/>
      <c r="L33" s="15">
        <v>1484000</v>
      </c>
    </row>
    <row r="34" spans="1:12" s="2" customFormat="1" ht="24.75" customHeight="1">
      <c r="A34" s="12" t="s">
        <v>30</v>
      </c>
      <c r="B34" s="15" t="s">
        <v>40</v>
      </c>
      <c r="C34" s="15"/>
      <c r="D34" s="33">
        <v>10160.1</v>
      </c>
      <c r="E34" s="50">
        <v>9381</v>
      </c>
      <c r="F34" s="50">
        <v>10788.5</v>
      </c>
      <c r="G34" s="50">
        <v>10653.4</v>
      </c>
      <c r="H34" s="41">
        <f t="shared" si="25"/>
        <v>98.747740649765944</v>
      </c>
      <c r="I34" s="41">
        <f t="shared" si="26"/>
        <v>104.8552671725672</v>
      </c>
      <c r="J34" s="15"/>
      <c r="K34" s="15"/>
      <c r="L34" s="15"/>
    </row>
    <row r="35" spans="1:12" s="2" customFormat="1" ht="15.75" customHeight="1">
      <c r="A35" s="12" t="s">
        <v>25</v>
      </c>
      <c r="B35" s="15" t="s">
        <v>41</v>
      </c>
      <c r="C35" s="15"/>
      <c r="D35" s="33">
        <v>2292.6999999999998</v>
      </c>
      <c r="E35" s="50">
        <v>2099</v>
      </c>
      <c r="F35" s="50">
        <v>2333.4</v>
      </c>
      <c r="G35" s="50">
        <v>2315.3000000000002</v>
      </c>
      <c r="H35" s="41">
        <f t="shared" si="25"/>
        <v>99.224307876917806</v>
      </c>
      <c r="I35" s="41">
        <f t="shared" si="26"/>
        <v>100.98573734025386</v>
      </c>
      <c r="J35" s="15"/>
      <c r="K35" s="15"/>
      <c r="L35" s="15"/>
    </row>
    <row r="36" spans="1:12" s="2" customFormat="1" ht="17.25" hidden="1" customHeight="1">
      <c r="A36" s="12" t="s">
        <v>26</v>
      </c>
      <c r="B36" s="15"/>
      <c r="C36" s="15"/>
      <c r="D36" s="33"/>
      <c r="E36" s="33"/>
      <c r="F36" s="33"/>
      <c r="G36" s="33"/>
      <c r="H36" s="33"/>
      <c r="I36" s="33"/>
      <c r="J36" s="15"/>
      <c r="K36" s="15"/>
      <c r="L36" s="15"/>
    </row>
    <row r="37" spans="1:12" s="2" customFormat="1" ht="33" customHeight="1">
      <c r="A37" s="12" t="s">
        <v>27</v>
      </c>
      <c r="B37" s="30" t="s">
        <v>47</v>
      </c>
      <c r="C37" s="27">
        <v>224</v>
      </c>
      <c r="D37" s="34">
        <v>35.1</v>
      </c>
      <c r="E37" s="37">
        <v>60</v>
      </c>
      <c r="F37" s="34">
        <v>199.7</v>
      </c>
      <c r="G37" s="34">
        <v>199.7</v>
      </c>
      <c r="H37" s="34">
        <f>G37/F37*100</f>
        <v>100</v>
      </c>
      <c r="I37" s="34">
        <f>G37/D37*100</f>
        <v>568.94586894586882</v>
      </c>
      <c r="J37" s="15"/>
      <c r="K37" s="15">
        <f>I37-H37</f>
        <v>468.94586894586882</v>
      </c>
      <c r="L37" s="15">
        <v>1791622</v>
      </c>
    </row>
    <row r="38" spans="1:12" s="2" customFormat="1" ht="26.25" customHeight="1">
      <c r="A38" s="12" t="s">
        <v>28</v>
      </c>
      <c r="B38" s="15" t="s">
        <v>39</v>
      </c>
      <c r="C38" s="15"/>
      <c r="D38" s="33">
        <v>35.1</v>
      </c>
      <c r="E38" s="50">
        <v>60</v>
      </c>
      <c r="F38" s="50">
        <v>199.7</v>
      </c>
      <c r="G38" s="50">
        <v>199.7</v>
      </c>
      <c r="H38" s="41">
        <f t="shared" ref="H38:H40" si="27">G38/F38*100</f>
        <v>100</v>
      </c>
      <c r="I38" s="41">
        <f t="shared" ref="I38:I40" si="28">G38/D38*100</f>
        <v>568.94586894586882</v>
      </c>
      <c r="J38" s="15"/>
      <c r="K38" s="15">
        <f>I38-H38</f>
        <v>468.94586894586882</v>
      </c>
      <c r="L38" s="15">
        <v>411285</v>
      </c>
    </row>
    <row r="39" spans="1:12" s="5" customFormat="1" ht="14.25" hidden="1">
      <c r="A39" s="11" t="s">
        <v>9</v>
      </c>
      <c r="B39" s="15" t="s">
        <v>40</v>
      </c>
      <c r="C39" s="28"/>
      <c r="D39" s="36">
        <v>0</v>
      </c>
      <c r="E39" s="36">
        <v>0</v>
      </c>
      <c r="F39" s="36">
        <v>0</v>
      </c>
      <c r="G39" s="36">
        <v>0</v>
      </c>
      <c r="H39" s="40" t="e">
        <f t="shared" si="27"/>
        <v>#DIV/0!</v>
      </c>
      <c r="I39" s="40" t="e">
        <f t="shared" si="28"/>
        <v>#DIV/0!</v>
      </c>
      <c r="J39" s="17"/>
      <c r="K39" s="23" t="e">
        <f>F39-I39</f>
        <v>#DIV/0!</v>
      </c>
      <c r="L39" s="17">
        <v>89529628</v>
      </c>
    </row>
    <row r="40" spans="1:12" s="2" customFormat="1" ht="14.25" hidden="1">
      <c r="A40" s="9" t="s">
        <v>17</v>
      </c>
      <c r="B40" s="15" t="s">
        <v>41</v>
      </c>
      <c r="C40" s="22"/>
      <c r="D40" s="35"/>
      <c r="E40" s="35"/>
      <c r="F40" s="35"/>
      <c r="G40" s="35"/>
      <c r="H40" s="40" t="e">
        <f t="shared" si="27"/>
        <v>#DIV/0!</v>
      </c>
      <c r="I40" s="40" t="e">
        <f t="shared" si="28"/>
        <v>#DIV/0!</v>
      </c>
      <c r="J40" s="18"/>
      <c r="K40" s="18"/>
      <c r="L40" s="18"/>
    </row>
    <row r="41" spans="1:12" s="2" customFormat="1" ht="32.25" customHeight="1">
      <c r="A41" s="19" t="s">
        <v>13</v>
      </c>
      <c r="B41" s="30" t="s">
        <v>48</v>
      </c>
      <c r="C41" s="27">
        <v>225</v>
      </c>
      <c r="D41" s="34">
        <f t="shared" ref="D41" si="29">D42+D43+D44</f>
        <v>12985.699999999999</v>
      </c>
      <c r="E41" s="34">
        <f t="shared" ref="E41:G41" si="30">E42+E43+E44</f>
        <v>5548.8</v>
      </c>
      <c r="F41" s="34">
        <f t="shared" si="30"/>
        <v>24655.899999999998</v>
      </c>
      <c r="G41" s="34">
        <f t="shared" si="30"/>
        <v>22156.1</v>
      </c>
      <c r="H41" s="34">
        <f>G41/F41*100</f>
        <v>89.861250248419239</v>
      </c>
      <c r="I41" s="34">
        <f>G41/D41*100</f>
        <v>170.61921960310187</v>
      </c>
      <c r="J41" s="21">
        <v>0</v>
      </c>
      <c r="K41" s="20">
        <f>I41-H41</f>
        <v>80.757969354682629</v>
      </c>
      <c r="L41" s="21">
        <v>16900000</v>
      </c>
    </row>
    <row r="42" spans="1:12" s="2" customFormat="1" ht="18" customHeight="1">
      <c r="A42" s="19" t="s">
        <v>14</v>
      </c>
      <c r="B42" s="15" t="s">
        <v>39</v>
      </c>
      <c r="C42" s="16"/>
      <c r="D42" s="35">
        <v>11450.5</v>
      </c>
      <c r="E42" s="50">
        <v>4963</v>
      </c>
      <c r="F42" s="50">
        <v>21690.6</v>
      </c>
      <c r="G42" s="50">
        <v>19222.3</v>
      </c>
      <c r="H42" s="41">
        <f t="shared" ref="H42:H44" si="31">G42/F42*100</f>
        <v>88.620416217163196</v>
      </c>
      <c r="I42" s="41">
        <f t="shared" ref="I42:I44" si="32">G42/D42*100</f>
        <v>167.87301864547399</v>
      </c>
      <c r="J42" s="21">
        <v>0</v>
      </c>
      <c r="K42" s="20">
        <f>I42-H42</f>
        <v>79.252602428310794</v>
      </c>
      <c r="L42" s="21">
        <v>9180000</v>
      </c>
    </row>
    <row r="43" spans="1:12" s="2" customFormat="1" ht="22.5" customHeight="1">
      <c r="A43" s="19" t="s">
        <v>15</v>
      </c>
      <c r="B43" s="15" t="s">
        <v>40</v>
      </c>
      <c r="C43" s="16"/>
      <c r="D43" s="35">
        <v>842.4</v>
      </c>
      <c r="E43" s="50">
        <v>400.8</v>
      </c>
      <c r="F43" s="50">
        <v>1941.2</v>
      </c>
      <c r="G43" s="50">
        <v>1917.8</v>
      </c>
      <c r="H43" s="41">
        <f t="shared" si="31"/>
        <v>98.794560065938583</v>
      </c>
      <c r="I43" s="41">
        <f t="shared" si="32"/>
        <v>227.659069325736</v>
      </c>
      <c r="J43" s="21">
        <v>0</v>
      </c>
      <c r="K43" s="21">
        <v>0</v>
      </c>
      <c r="L43" s="24">
        <v>5604000</v>
      </c>
    </row>
    <row r="44" spans="1:12" s="2" customFormat="1" ht="21.75" customHeight="1">
      <c r="A44" s="19" t="s">
        <v>16</v>
      </c>
      <c r="B44" s="15" t="s">
        <v>41</v>
      </c>
      <c r="C44" s="16"/>
      <c r="D44" s="35">
        <v>692.8</v>
      </c>
      <c r="E44" s="50">
        <v>185</v>
      </c>
      <c r="F44" s="50">
        <v>1024.0999999999999</v>
      </c>
      <c r="G44" s="50">
        <v>1016</v>
      </c>
      <c r="H44" s="41">
        <f t="shared" si="31"/>
        <v>99.209061615076664</v>
      </c>
      <c r="I44" s="41">
        <f t="shared" si="32"/>
        <v>146.65127020785221</v>
      </c>
      <c r="J44" s="21">
        <v>0</v>
      </c>
      <c r="K44" s="20">
        <f>I44-H44</f>
        <v>47.442208592775543</v>
      </c>
      <c r="L44" s="20">
        <v>10041505</v>
      </c>
    </row>
    <row r="45" spans="1:12" s="2" customFormat="1" ht="21" customHeight="1">
      <c r="A45" s="19" t="s">
        <v>18</v>
      </c>
      <c r="B45" s="30" t="s">
        <v>49</v>
      </c>
      <c r="C45" s="27">
        <v>226</v>
      </c>
      <c r="D45" s="34">
        <f t="shared" ref="D45" si="33">D46+D47+D48</f>
        <v>5397</v>
      </c>
      <c r="E45" s="34">
        <f t="shared" ref="E45:G45" si="34">E46+E47+E48</f>
        <v>4510.3999999999996</v>
      </c>
      <c r="F45" s="34">
        <f t="shared" si="34"/>
        <v>14819.2</v>
      </c>
      <c r="G45" s="34">
        <f t="shared" si="34"/>
        <v>11876.1</v>
      </c>
      <c r="H45" s="34">
        <f>G45/F45*100</f>
        <v>80.139953573742176</v>
      </c>
      <c r="I45" s="34">
        <f>G45/D45*100</f>
        <v>220.05002779321848</v>
      </c>
      <c r="J45" s="21">
        <v>0</v>
      </c>
      <c r="K45" s="18"/>
      <c r="L45" s="18"/>
    </row>
    <row r="46" spans="1:12" s="2" customFormat="1" ht="14.25" customHeight="1">
      <c r="A46" s="19" t="s">
        <v>19</v>
      </c>
      <c r="B46" s="15" t="s">
        <v>39</v>
      </c>
      <c r="C46" s="22"/>
      <c r="D46" s="35">
        <v>4006.5</v>
      </c>
      <c r="E46" s="50">
        <v>4036.4</v>
      </c>
      <c r="F46" s="50">
        <v>12967.9</v>
      </c>
      <c r="G46" s="50">
        <v>10066.6</v>
      </c>
      <c r="H46" s="41">
        <f t="shared" ref="H46:H48" si="35">G46/F46*100</f>
        <v>77.627063749720477</v>
      </c>
      <c r="I46" s="41">
        <f t="shared" ref="I46:I48" si="36">G46/D46*100</f>
        <v>251.25670784974417</v>
      </c>
      <c r="J46" s="21">
        <v>0</v>
      </c>
      <c r="K46" s="20">
        <f>I46-H46</f>
        <v>173.62964410002371</v>
      </c>
      <c r="L46" s="25">
        <v>27397000</v>
      </c>
    </row>
    <row r="47" spans="1:12" s="2" customFormat="1" ht="16.5" customHeight="1">
      <c r="A47" s="19" t="s">
        <v>20</v>
      </c>
      <c r="B47" s="15" t="s">
        <v>40</v>
      </c>
      <c r="C47" s="22"/>
      <c r="D47" s="35">
        <v>827.3</v>
      </c>
      <c r="E47" s="50">
        <v>333</v>
      </c>
      <c r="F47" s="50">
        <v>1140.2</v>
      </c>
      <c r="G47" s="50">
        <v>1100.5999999999999</v>
      </c>
      <c r="H47" s="41">
        <f t="shared" si="35"/>
        <v>96.526925100859486</v>
      </c>
      <c r="I47" s="41">
        <f t="shared" si="36"/>
        <v>133.03517466457149</v>
      </c>
      <c r="J47" s="21">
        <v>0</v>
      </c>
      <c r="K47" s="21"/>
      <c r="L47" s="20">
        <v>1695000</v>
      </c>
    </row>
    <row r="48" spans="1:12" s="2" customFormat="1" ht="21" customHeight="1">
      <c r="A48" s="1"/>
      <c r="B48" s="15" t="s">
        <v>41</v>
      </c>
      <c r="C48" s="22"/>
      <c r="D48" s="35">
        <v>563.20000000000005</v>
      </c>
      <c r="E48" s="50">
        <v>141</v>
      </c>
      <c r="F48" s="50">
        <v>711.1</v>
      </c>
      <c r="G48" s="50">
        <v>708.9</v>
      </c>
      <c r="H48" s="41">
        <f t="shared" si="35"/>
        <v>99.690620165940089</v>
      </c>
      <c r="I48" s="41">
        <f t="shared" si="36"/>
        <v>125.87002840909089</v>
      </c>
    </row>
    <row r="49" spans="1:9" s="2" customFormat="1" ht="30.75" customHeight="1">
      <c r="A49" s="1"/>
      <c r="B49" s="30" t="s">
        <v>50</v>
      </c>
      <c r="C49" s="27">
        <v>231</v>
      </c>
      <c r="D49" s="34">
        <v>383.8</v>
      </c>
      <c r="E49" s="34">
        <v>364</v>
      </c>
      <c r="F49" s="34">
        <v>385.1</v>
      </c>
      <c r="G49" s="34">
        <v>385.1</v>
      </c>
      <c r="H49" s="34">
        <f>G49/F49*100</f>
        <v>100</v>
      </c>
      <c r="I49" s="34">
        <f>G49/D49*100</f>
        <v>100.33871808233454</v>
      </c>
    </row>
    <row r="50" spans="1:9" s="2" customFormat="1" ht="15">
      <c r="A50" s="1"/>
      <c r="B50" s="15" t="s">
        <v>39</v>
      </c>
      <c r="C50" s="16"/>
      <c r="D50" s="35">
        <v>383.8</v>
      </c>
      <c r="E50" s="50">
        <v>364</v>
      </c>
      <c r="F50" s="50">
        <v>385.1</v>
      </c>
      <c r="G50" s="50">
        <v>385.1</v>
      </c>
      <c r="H50" s="41">
        <f t="shared" ref="H50" si="37">G50/F50*100</f>
        <v>100</v>
      </c>
      <c r="I50" s="41">
        <f t="shared" ref="I50" si="38">G50/D50*100</f>
        <v>100.33871808233454</v>
      </c>
    </row>
    <row r="51" spans="1:9" s="2" customFormat="1" ht="28.5">
      <c r="A51" s="1"/>
      <c r="B51" s="30" t="s">
        <v>51</v>
      </c>
      <c r="C51" s="27">
        <v>242</v>
      </c>
      <c r="D51" s="34">
        <v>687.4</v>
      </c>
      <c r="E51" s="34">
        <v>0</v>
      </c>
      <c r="F51" s="34">
        <v>0</v>
      </c>
      <c r="G51" s="34">
        <v>0</v>
      </c>
      <c r="H51" s="34"/>
      <c r="I51" s="34">
        <f>G51/D51*100</f>
        <v>0</v>
      </c>
    </row>
    <row r="52" spans="1:9" s="2" customFormat="1" ht="15">
      <c r="A52" s="1"/>
      <c r="B52" s="15" t="s">
        <v>39</v>
      </c>
      <c r="C52" s="22"/>
      <c r="D52" s="35">
        <v>687.4</v>
      </c>
      <c r="E52" s="50">
        <v>0</v>
      </c>
      <c r="F52" s="50">
        <v>0</v>
      </c>
      <c r="G52" s="50">
        <v>0</v>
      </c>
      <c r="H52" s="41"/>
      <c r="I52" s="41">
        <f t="shared" ref="I52" si="39">G52/D52*100</f>
        <v>0</v>
      </c>
    </row>
    <row r="53" spans="1:9" s="2" customFormat="1" ht="28.5">
      <c r="A53" s="1"/>
      <c r="B53" s="30" t="s">
        <v>52</v>
      </c>
      <c r="C53" s="27">
        <v>251</v>
      </c>
      <c r="D53" s="34">
        <v>28605.8</v>
      </c>
      <c r="E53" s="34">
        <v>10983.6</v>
      </c>
      <c r="F53" s="34">
        <v>16689</v>
      </c>
      <c r="G53" s="34">
        <v>16438</v>
      </c>
      <c r="H53" s="34">
        <f>G53/F53*100</f>
        <v>98.496015339445137</v>
      </c>
      <c r="I53" s="34">
        <f>G53/D53*100</f>
        <v>57.463870963231237</v>
      </c>
    </row>
    <row r="54" spans="1:9" s="2" customFormat="1" ht="15">
      <c r="A54" s="1"/>
      <c r="B54" s="15" t="s">
        <v>39</v>
      </c>
      <c r="C54" s="16"/>
      <c r="D54" s="35">
        <v>28605.8</v>
      </c>
      <c r="E54" s="50">
        <v>10983.6</v>
      </c>
      <c r="F54" s="50">
        <v>16689</v>
      </c>
      <c r="G54" s="50">
        <v>16438</v>
      </c>
      <c r="H54" s="41">
        <f t="shared" ref="H54" si="40">G54/F54*100</f>
        <v>98.496015339445137</v>
      </c>
      <c r="I54" s="41">
        <f t="shared" ref="I54" si="41">G54/D54*100</f>
        <v>57.463870963231237</v>
      </c>
    </row>
    <row r="55" spans="1:9" s="2" customFormat="1" ht="27.75" customHeight="1">
      <c r="A55" s="1"/>
      <c r="B55" s="30" t="s">
        <v>53</v>
      </c>
      <c r="C55" s="27">
        <v>262</v>
      </c>
      <c r="D55" s="34">
        <v>16630.7</v>
      </c>
      <c r="E55" s="34">
        <v>17777.3</v>
      </c>
      <c r="F55" s="34">
        <v>18278.5</v>
      </c>
      <c r="G55" s="34">
        <v>18002.5</v>
      </c>
      <c r="H55" s="34">
        <f>G55/F55*100</f>
        <v>98.490029269360178</v>
      </c>
      <c r="I55" s="34">
        <f>G55/D55*100</f>
        <v>108.24860047983549</v>
      </c>
    </row>
    <row r="56" spans="1:9" s="2" customFormat="1" ht="13.5" customHeight="1">
      <c r="A56" s="1"/>
      <c r="B56" s="15" t="s">
        <v>39</v>
      </c>
      <c r="C56" s="16"/>
      <c r="D56" s="35">
        <v>16630.7</v>
      </c>
      <c r="E56" s="50">
        <v>17777.3</v>
      </c>
      <c r="F56" s="50">
        <v>18278.5</v>
      </c>
      <c r="G56" s="50">
        <v>18002.5</v>
      </c>
      <c r="H56" s="41">
        <f t="shared" ref="H56:H58" si="42">G56/F56*100</f>
        <v>98.490029269360178</v>
      </c>
      <c r="I56" s="41">
        <f t="shared" ref="I56:I58" si="43">G56/D56*100</f>
        <v>108.24860047983549</v>
      </c>
    </row>
    <row r="57" spans="1:9" s="2" customFormat="1" ht="14.25" hidden="1">
      <c r="A57" s="1"/>
      <c r="B57" s="15" t="s">
        <v>40</v>
      </c>
      <c r="C57" s="16"/>
      <c r="D57" s="35"/>
      <c r="E57" s="35"/>
      <c r="F57" s="35"/>
      <c r="G57" s="35"/>
      <c r="H57" s="40" t="e">
        <f t="shared" si="42"/>
        <v>#DIV/0!</v>
      </c>
      <c r="I57" s="40" t="e">
        <f t="shared" si="43"/>
        <v>#DIV/0!</v>
      </c>
    </row>
    <row r="58" spans="1:9" s="2" customFormat="1" ht="14.25" hidden="1">
      <c r="A58" s="1"/>
      <c r="B58" s="15" t="s">
        <v>41</v>
      </c>
      <c r="C58" s="16"/>
      <c r="D58" s="36"/>
      <c r="E58" s="36"/>
      <c r="F58" s="36"/>
      <c r="G58" s="36"/>
      <c r="H58" s="40" t="e">
        <f t="shared" si="42"/>
        <v>#DIV/0!</v>
      </c>
      <c r="I58" s="40" t="e">
        <f t="shared" si="43"/>
        <v>#DIV/0!</v>
      </c>
    </row>
    <row r="59" spans="1:9" s="2" customFormat="1" ht="24" customHeight="1">
      <c r="A59" s="1"/>
      <c r="B59" s="30" t="s">
        <v>54</v>
      </c>
      <c r="C59" s="27">
        <v>263</v>
      </c>
      <c r="D59" s="34">
        <v>1058</v>
      </c>
      <c r="E59" s="34">
        <v>950</v>
      </c>
      <c r="F59" s="34">
        <v>973</v>
      </c>
      <c r="G59" s="34">
        <v>972.9</v>
      </c>
      <c r="H59" s="34">
        <f>G59/F59*100</f>
        <v>99.989722507708109</v>
      </c>
      <c r="I59" s="34">
        <f>G59/D59*100</f>
        <v>91.956521739130437</v>
      </c>
    </row>
    <row r="60" spans="1:9" s="2" customFormat="1" ht="15">
      <c r="A60" s="1"/>
      <c r="B60" s="15" t="s">
        <v>39</v>
      </c>
      <c r="C60" s="16"/>
      <c r="D60" s="35">
        <v>1058</v>
      </c>
      <c r="E60" s="50">
        <v>950</v>
      </c>
      <c r="F60" s="50">
        <v>973</v>
      </c>
      <c r="G60" s="50">
        <v>972.9</v>
      </c>
      <c r="H60" s="41">
        <f t="shared" ref="H60:H62" si="44">G60/F60*100</f>
        <v>99.989722507708109</v>
      </c>
      <c r="I60" s="41">
        <f t="shared" ref="I60:I62" si="45">G60/D60*100</f>
        <v>91.956521739130437</v>
      </c>
    </row>
    <row r="61" spans="1:9" s="2" customFormat="1" ht="14.25" hidden="1">
      <c r="A61" s="1"/>
      <c r="B61" s="15" t="s">
        <v>40</v>
      </c>
      <c r="C61" s="16"/>
      <c r="D61" s="35"/>
      <c r="E61" s="35"/>
      <c r="F61" s="35"/>
      <c r="G61" s="35"/>
      <c r="H61" s="40" t="e">
        <f t="shared" si="44"/>
        <v>#DIV/0!</v>
      </c>
      <c r="I61" s="40" t="e">
        <f t="shared" si="45"/>
        <v>#DIV/0!</v>
      </c>
    </row>
    <row r="62" spans="1:9" s="2" customFormat="1" ht="14.25" hidden="1">
      <c r="A62" s="1"/>
      <c r="B62" s="15" t="s">
        <v>41</v>
      </c>
      <c r="C62" s="16"/>
      <c r="D62" s="36"/>
      <c r="E62" s="36"/>
      <c r="F62" s="36"/>
      <c r="G62" s="36"/>
      <c r="H62" s="40" t="e">
        <f t="shared" si="44"/>
        <v>#DIV/0!</v>
      </c>
      <c r="I62" s="40" t="e">
        <f t="shared" si="45"/>
        <v>#DIV/0!</v>
      </c>
    </row>
    <row r="63" spans="1:9" s="2" customFormat="1" ht="24.75" customHeight="1">
      <c r="A63" s="1"/>
      <c r="B63" s="30" t="s">
        <v>55</v>
      </c>
      <c r="C63" s="27">
        <v>290</v>
      </c>
      <c r="D63" s="34">
        <f t="shared" ref="D63" si="46">D64+D65+D66</f>
        <v>18037</v>
      </c>
      <c r="E63" s="34">
        <f t="shared" ref="E63:G63" si="47">E64+E65+E66</f>
        <v>2109.1</v>
      </c>
      <c r="F63" s="34">
        <f t="shared" si="47"/>
        <v>10152.300000000001</v>
      </c>
      <c r="G63" s="34">
        <f t="shared" si="47"/>
        <v>10116.300000000001</v>
      </c>
      <c r="H63" s="34">
        <f>G63/F63*100</f>
        <v>99.645400549629144</v>
      </c>
      <c r="I63" s="34">
        <f>G63/D63*100</f>
        <v>56.086378000776193</v>
      </c>
    </row>
    <row r="64" spans="1:9" s="2" customFormat="1" ht="15">
      <c r="A64" s="1"/>
      <c r="B64" s="15" t="s">
        <v>39</v>
      </c>
      <c r="C64" s="16"/>
      <c r="D64" s="35">
        <v>5297.3</v>
      </c>
      <c r="E64" s="50">
        <v>2073.1</v>
      </c>
      <c r="F64" s="50">
        <v>3514.5</v>
      </c>
      <c r="G64" s="50">
        <v>3491.3</v>
      </c>
      <c r="H64" s="41">
        <f t="shared" ref="H64:H66" si="48">G64/F64*100</f>
        <v>99.339877649736806</v>
      </c>
      <c r="I64" s="41">
        <f t="shared" ref="I64:I66" si="49">G64/D64*100</f>
        <v>65.907160251448843</v>
      </c>
    </row>
    <row r="65" spans="1:9" s="2" customFormat="1" ht="15">
      <c r="A65" s="1"/>
      <c r="B65" s="15" t="s">
        <v>40</v>
      </c>
      <c r="C65" s="16"/>
      <c r="D65" s="35">
        <v>9296.1</v>
      </c>
      <c r="E65" s="50">
        <v>31</v>
      </c>
      <c r="F65" s="50">
        <v>4731.6000000000004</v>
      </c>
      <c r="G65" s="50">
        <v>4731.6000000000004</v>
      </c>
      <c r="H65" s="41">
        <f t="shared" si="48"/>
        <v>100</v>
      </c>
      <c r="I65" s="41">
        <f t="shared" si="49"/>
        <v>50.898763997805531</v>
      </c>
    </row>
    <row r="66" spans="1:9" s="2" customFormat="1" ht="15">
      <c r="A66" s="1"/>
      <c r="B66" s="15" t="s">
        <v>41</v>
      </c>
      <c r="C66" s="16"/>
      <c r="D66" s="35">
        <v>3443.6</v>
      </c>
      <c r="E66" s="50">
        <v>5</v>
      </c>
      <c r="F66" s="50">
        <v>1906.2</v>
      </c>
      <c r="G66" s="50">
        <v>1893.4</v>
      </c>
      <c r="H66" s="41">
        <f t="shared" si="48"/>
        <v>99.328506977232195</v>
      </c>
      <c r="I66" s="41">
        <f t="shared" si="49"/>
        <v>54.983157161110476</v>
      </c>
    </row>
    <row r="67" spans="1:9" s="2" customFormat="1" ht="21.75" customHeight="1">
      <c r="A67" s="1"/>
      <c r="B67" s="30" t="s">
        <v>56</v>
      </c>
      <c r="C67" s="27">
        <v>310</v>
      </c>
      <c r="D67" s="34">
        <f t="shared" ref="D67" si="50">D68+D69+D70</f>
        <v>24072.600000000002</v>
      </c>
      <c r="E67" s="34">
        <f t="shared" ref="E67:G67" si="51">E68+E69+E70</f>
        <v>55.2</v>
      </c>
      <c r="F67" s="34">
        <f t="shared" si="51"/>
        <v>19754.7</v>
      </c>
      <c r="G67" s="34">
        <f t="shared" si="51"/>
        <v>19198.8</v>
      </c>
      <c r="H67" s="34">
        <f>G67/F67*100</f>
        <v>97.185986119758837</v>
      </c>
      <c r="I67" s="34">
        <f>G67/D67*100</f>
        <v>79.75374492161211</v>
      </c>
    </row>
    <row r="68" spans="1:9" s="2" customFormat="1" ht="15">
      <c r="A68" s="1"/>
      <c r="B68" s="15" t="s">
        <v>39</v>
      </c>
      <c r="C68" s="22"/>
      <c r="D68" s="35">
        <v>21803.4</v>
      </c>
      <c r="E68" s="50">
        <v>55</v>
      </c>
      <c r="F68" s="50">
        <v>17692.2</v>
      </c>
      <c r="G68" s="50">
        <v>17143.7</v>
      </c>
      <c r="H68" s="41">
        <f t="shared" ref="H68:H70" si="52">G68/F68*100</f>
        <v>96.899763737692311</v>
      </c>
      <c r="I68" s="41">
        <f t="shared" ref="I68:I70" si="53">G68/D68*100</f>
        <v>78.628562517772465</v>
      </c>
    </row>
    <row r="69" spans="1:9" s="2" customFormat="1" ht="15">
      <c r="A69" s="1"/>
      <c r="B69" s="15" t="s">
        <v>40</v>
      </c>
      <c r="C69" s="22"/>
      <c r="D69" s="35">
        <v>1469.9</v>
      </c>
      <c r="E69" s="50">
        <v>0.2</v>
      </c>
      <c r="F69" s="50">
        <v>1763.5</v>
      </c>
      <c r="G69" s="50">
        <v>1756.1</v>
      </c>
      <c r="H69" s="41">
        <f t="shared" si="52"/>
        <v>99.580379926282959</v>
      </c>
      <c r="I69" s="41">
        <f t="shared" si="53"/>
        <v>119.47071229335326</v>
      </c>
    </row>
    <row r="70" spans="1:9" s="2" customFormat="1" ht="15">
      <c r="A70" s="1"/>
      <c r="B70" s="15" t="s">
        <v>41</v>
      </c>
      <c r="C70" s="22"/>
      <c r="D70" s="35">
        <v>799.3</v>
      </c>
      <c r="E70" s="50">
        <v>0</v>
      </c>
      <c r="F70" s="50">
        <v>299</v>
      </c>
      <c r="G70" s="50">
        <v>299</v>
      </c>
      <c r="H70" s="41">
        <f t="shared" si="52"/>
        <v>100</v>
      </c>
      <c r="I70" s="41">
        <f t="shared" si="53"/>
        <v>37.407731765294635</v>
      </c>
    </row>
    <row r="71" spans="1:9" s="2" customFormat="1" ht="28.5">
      <c r="A71" s="1"/>
      <c r="B71" s="30" t="s">
        <v>57</v>
      </c>
      <c r="C71" s="27">
        <v>340</v>
      </c>
      <c r="D71" s="34">
        <f t="shared" ref="D71" si="54">D72+D73+D74</f>
        <v>15600.7</v>
      </c>
      <c r="E71" s="34">
        <f t="shared" ref="E71:G71" si="55">E72+E73+E74</f>
        <v>13637.4</v>
      </c>
      <c r="F71" s="34">
        <f t="shared" si="55"/>
        <v>18332.7</v>
      </c>
      <c r="G71" s="34">
        <f t="shared" si="55"/>
        <v>17453</v>
      </c>
      <c r="H71" s="34">
        <f>G71/F71*100</f>
        <v>95.201470596256954</v>
      </c>
      <c r="I71" s="34">
        <f>G71/D71*100</f>
        <v>111.87318517758817</v>
      </c>
    </row>
    <row r="72" spans="1:9" s="2" customFormat="1" ht="15">
      <c r="A72" s="1"/>
      <c r="B72" s="15" t="s">
        <v>39</v>
      </c>
      <c r="C72" s="16"/>
      <c r="D72" s="35">
        <v>7724.5</v>
      </c>
      <c r="E72" s="50">
        <v>8663.5</v>
      </c>
      <c r="F72" s="50">
        <v>8890.9</v>
      </c>
      <c r="G72" s="50">
        <v>8355.7000000000007</v>
      </c>
      <c r="H72" s="41">
        <f t="shared" ref="H72:H74" si="56">G72/F72*100</f>
        <v>93.980361943110381</v>
      </c>
      <c r="I72" s="41">
        <f t="shared" ref="I72:I74" si="57">G72/D72*100</f>
        <v>108.17140267978512</v>
      </c>
    </row>
    <row r="73" spans="1:9" s="2" customFormat="1" ht="15">
      <c r="A73" s="1"/>
      <c r="B73" s="15" t="s">
        <v>40</v>
      </c>
      <c r="C73" s="16"/>
      <c r="D73" s="35">
        <v>5423</v>
      </c>
      <c r="E73" s="50">
        <v>3804.8</v>
      </c>
      <c r="F73" s="50">
        <v>6815.9</v>
      </c>
      <c r="G73" s="50">
        <v>6573.1</v>
      </c>
      <c r="H73" s="41">
        <f t="shared" si="56"/>
        <v>96.437741164042905</v>
      </c>
      <c r="I73" s="41">
        <f t="shared" si="57"/>
        <v>121.20781855061776</v>
      </c>
    </row>
    <row r="74" spans="1:9" s="2" customFormat="1" ht="15">
      <c r="A74" s="1"/>
      <c r="B74" s="15" t="s">
        <v>41</v>
      </c>
      <c r="C74" s="16"/>
      <c r="D74" s="35">
        <v>2453.1999999999998</v>
      </c>
      <c r="E74" s="50">
        <v>1169.0999999999999</v>
      </c>
      <c r="F74" s="50">
        <v>2625.9</v>
      </c>
      <c r="G74" s="50">
        <v>2524.1999999999998</v>
      </c>
      <c r="H74" s="41">
        <f t="shared" si="56"/>
        <v>96.127042156974738</v>
      </c>
      <c r="I74" s="41">
        <f t="shared" si="57"/>
        <v>102.89417903146909</v>
      </c>
    </row>
    <row r="75" spans="1:9" s="2" customFormat="1" ht="71.25">
      <c r="A75" s="1"/>
      <c r="B75" s="30" t="s">
        <v>58</v>
      </c>
      <c r="C75" s="27">
        <v>241</v>
      </c>
      <c r="D75" s="34">
        <v>170786.9</v>
      </c>
      <c r="E75" s="34">
        <v>135792.70000000001</v>
      </c>
      <c r="F75" s="34">
        <v>173573.9</v>
      </c>
      <c r="G75" s="34">
        <v>172320.7</v>
      </c>
      <c r="H75" s="34">
        <f>G75/F75*100</f>
        <v>99.278002049847373</v>
      </c>
      <c r="I75" s="34">
        <f>G75/D75*100</f>
        <v>100.89807824839025</v>
      </c>
    </row>
    <row r="76" spans="1:9" s="2" customFormat="1" ht="13.5" customHeight="1">
      <c r="A76" s="1"/>
      <c r="B76" s="15" t="s">
        <v>39</v>
      </c>
      <c r="C76" s="16"/>
      <c r="D76" s="35">
        <v>170786.9</v>
      </c>
      <c r="E76" s="50">
        <v>135792.70000000001</v>
      </c>
      <c r="F76" s="50">
        <v>173573.9</v>
      </c>
      <c r="G76" s="50">
        <v>172320.7</v>
      </c>
      <c r="H76" s="41">
        <f t="shared" ref="H76:H78" si="58">G76/F76*100</f>
        <v>99.278002049847373</v>
      </c>
      <c r="I76" s="41">
        <f t="shared" ref="I76:I78" si="59">G76/D76*100</f>
        <v>100.89807824839025</v>
      </c>
    </row>
    <row r="77" spans="1:9" s="2" customFormat="1" ht="15" hidden="1">
      <c r="A77" s="1"/>
      <c r="B77" s="15" t="s">
        <v>40</v>
      </c>
      <c r="C77" s="16"/>
      <c r="D77" s="35"/>
      <c r="E77" s="35"/>
      <c r="F77" s="35"/>
      <c r="G77" s="35"/>
      <c r="H77" s="41" t="e">
        <f t="shared" si="58"/>
        <v>#DIV/0!</v>
      </c>
      <c r="I77" s="41" t="e">
        <f t="shared" si="59"/>
        <v>#DIV/0!</v>
      </c>
    </row>
    <row r="78" spans="1:9" s="2" customFormat="1" ht="15" hidden="1">
      <c r="A78" s="1"/>
      <c r="B78" s="15" t="s">
        <v>41</v>
      </c>
      <c r="C78" s="16"/>
      <c r="D78" s="36"/>
      <c r="E78" s="36"/>
      <c r="F78" s="36"/>
      <c r="G78" s="36"/>
      <c r="H78" s="41" t="e">
        <f t="shared" si="58"/>
        <v>#DIV/0!</v>
      </c>
      <c r="I78" s="41" t="e">
        <f t="shared" si="59"/>
        <v>#DIV/0!</v>
      </c>
    </row>
    <row r="79" spans="1:9" s="2" customFormat="1" ht="71.25">
      <c r="A79" s="1"/>
      <c r="B79" s="30" t="s">
        <v>58</v>
      </c>
      <c r="C79" s="27">
        <v>530</v>
      </c>
      <c r="D79" s="34">
        <v>1000</v>
      </c>
      <c r="E79" s="34">
        <v>0</v>
      </c>
      <c r="F79" s="34">
        <v>5593</v>
      </c>
      <c r="G79" s="34">
        <v>5593</v>
      </c>
      <c r="H79" s="34">
        <f>G79/F79*100</f>
        <v>100</v>
      </c>
      <c r="I79" s="34">
        <f>G79/D79*100</f>
        <v>559.29999999999995</v>
      </c>
    </row>
    <row r="80" spans="1:9" s="2" customFormat="1" ht="15">
      <c r="A80" s="1"/>
      <c r="B80" s="15" t="s">
        <v>39</v>
      </c>
      <c r="C80" s="16"/>
      <c r="D80" s="35">
        <v>1000</v>
      </c>
      <c r="E80" s="50">
        <v>0</v>
      </c>
      <c r="F80" s="50">
        <v>5593</v>
      </c>
      <c r="G80" s="50">
        <v>5593</v>
      </c>
      <c r="H80" s="41">
        <f t="shared" ref="H80:H82" si="60">G80/F80*100</f>
        <v>100</v>
      </c>
      <c r="I80" s="41">
        <f t="shared" ref="I80:I82" si="61">G80/D80*100</f>
        <v>559.29999999999995</v>
      </c>
    </row>
    <row r="81" spans="1:9" s="2" customFormat="1" ht="14.25" hidden="1">
      <c r="A81" s="1"/>
      <c r="B81" s="15" t="s">
        <v>40</v>
      </c>
      <c r="C81" s="16"/>
      <c r="D81" s="36"/>
      <c r="E81" s="36"/>
      <c r="F81" s="36"/>
      <c r="G81" s="36"/>
      <c r="H81" s="40" t="e">
        <f t="shared" si="60"/>
        <v>#DIV/0!</v>
      </c>
      <c r="I81" s="40" t="e">
        <f t="shared" si="61"/>
        <v>#DIV/0!</v>
      </c>
    </row>
    <row r="82" spans="1:9" s="2" customFormat="1" ht="12.75" hidden="1" customHeight="1">
      <c r="A82" s="1"/>
      <c r="B82" s="15" t="s">
        <v>41</v>
      </c>
      <c r="C82" s="16"/>
      <c r="D82" s="36"/>
      <c r="E82" s="36"/>
      <c r="F82" s="36"/>
      <c r="G82" s="36"/>
      <c r="H82" s="40" t="e">
        <f t="shared" si="60"/>
        <v>#DIV/0!</v>
      </c>
      <c r="I82" s="40" t="e">
        <f t="shared" si="61"/>
        <v>#DIV/0!</v>
      </c>
    </row>
    <row r="83" spans="1:9" s="2" customFormat="1" ht="27" hidden="1" customHeight="1">
      <c r="A83" s="1"/>
      <c r="B83" s="30" t="s">
        <v>59</v>
      </c>
      <c r="C83" s="27"/>
      <c r="D83" s="34">
        <f t="shared" ref="D83" si="62">D84+D85+D86</f>
        <v>539090.69999999995</v>
      </c>
      <c r="E83" s="45">
        <v>282574.2</v>
      </c>
      <c r="F83" s="34">
        <v>390947.8</v>
      </c>
      <c r="G83" s="34">
        <f t="shared" ref="G83" si="63">G84+G85+G86</f>
        <v>546322.80000000005</v>
      </c>
      <c r="H83" s="34">
        <f>G83/F83*100</f>
        <v>139.74315752640123</v>
      </c>
      <c r="I83" s="34">
        <f>G83/D83*100</f>
        <v>101.34153677665003</v>
      </c>
    </row>
    <row r="84" spans="1:9" s="2" customFormat="1" ht="29.25" customHeight="1">
      <c r="A84" s="1"/>
      <c r="B84" s="49" t="s">
        <v>64</v>
      </c>
      <c r="C84" s="26"/>
      <c r="D84" s="34">
        <f t="shared" ref="D84" si="64">D8+D12+D19+D24+D29+D33+D38+D42+D46+D50+D52+D54+D56+D60+D64+D68+D72+D76+D80</f>
        <v>368420.3</v>
      </c>
      <c r="E84" s="51">
        <f t="shared" ref="E84:G84" si="65">E8+E12+E19+E24+E29+E33+E38+E42+E46+E50+E52+E54+E56+E60+E64+E68+E72+E76+E80</f>
        <v>277268.2</v>
      </c>
      <c r="F84" s="51">
        <f t="shared" si="65"/>
        <v>383995.5</v>
      </c>
      <c r="G84" s="51">
        <f t="shared" si="65"/>
        <v>373999.5</v>
      </c>
      <c r="H84" s="34">
        <f t="shared" ref="H84:H86" si="66">G84/F84*100</f>
        <v>97.39684449427142</v>
      </c>
      <c r="I84" s="34">
        <f t="shared" ref="I84:I86" si="67">G84/D84*100</f>
        <v>101.51435737933008</v>
      </c>
    </row>
    <row r="85" spans="1:9" s="2" customFormat="1" ht="28.5">
      <c r="A85" s="1"/>
      <c r="B85" s="49" t="s">
        <v>65</v>
      </c>
      <c r="C85" s="26"/>
      <c r="D85" s="34">
        <f t="shared" ref="D85" si="68">D9+D13+D20+D25+D30+D34+D39+D43+D47+D57+D61+D65+D69+D73+D77+D81</f>
        <v>129017.2</v>
      </c>
      <c r="E85" s="51">
        <f t="shared" ref="E85:G85" si="69">E9+E13+E20+E25+E30+E34+E39+E43+E47+E57+E61+E65+E69+E73+E77+E81</f>
        <v>104605.8</v>
      </c>
      <c r="F85" s="51">
        <f t="shared" si="69"/>
        <v>130476.8</v>
      </c>
      <c r="G85" s="51">
        <f t="shared" si="69"/>
        <v>129537.30000000002</v>
      </c>
      <c r="H85" s="34">
        <f t="shared" si="66"/>
        <v>99.279948619218146</v>
      </c>
      <c r="I85" s="34">
        <f t="shared" si="67"/>
        <v>100.40312454463438</v>
      </c>
    </row>
    <row r="86" spans="1:9" s="2" customFormat="1" ht="28.5">
      <c r="A86" s="1"/>
      <c r="B86" s="49" t="s">
        <v>66</v>
      </c>
      <c r="C86" s="26"/>
      <c r="D86" s="34">
        <f t="shared" ref="D86" si="70">D10+D17+D21+D26+D31+D35+D40+D44+D48+D62+D66+D70+D74+D78+D82</f>
        <v>41653.199999999997</v>
      </c>
      <c r="E86" s="51">
        <f t="shared" ref="E86:G86" si="71">E10+E17+E21+E26+E31+E35+E40+E44+E48+E62+E66+E70+E74+E78+E82</f>
        <v>31196.399999999998</v>
      </c>
      <c r="F86" s="51">
        <f t="shared" si="71"/>
        <v>43106.599999999991</v>
      </c>
      <c r="G86" s="51">
        <f t="shared" si="71"/>
        <v>42786.000000000007</v>
      </c>
      <c r="H86" s="34">
        <f t="shared" si="66"/>
        <v>99.256262382094661</v>
      </c>
      <c r="I86" s="34">
        <f t="shared" si="67"/>
        <v>102.71959897438853</v>
      </c>
    </row>
    <row r="87" spans="1:9" s="2" customFormat="1" ht="45.75" customHeight="1">
      <c r="A87" s="1"/>
      <c r="B87" s="32" t="s">
        <v>60</v>
      </c>
      <c r="C87" s="31"/>
      <c r="D87" s="34">
        <v>3.6</v>
      </c>
      <c r="E87" s="34">
        <v>672.5</v>
      </c>
      <c r="F87" s="39"/>
      <c r="G87" s="34">
        <v>3.6</v>
      </c>
      <c r="H87" s="39"/>
      <c r="I87" s="39"/>
    </row>
    <row r="88" spans="1:9" s="2" customFormat="1" ht="15.75" customHeight="1">
      <c r="A88" s="1"/>
      <c r="B88" s="46" t="s">
        <v>62</v>
      </c>
      <c r="C88" s="47"/>
      <c r="D88" s="41"/>
      <c r="E88" s="41">
        <v>672.5</v>
      </c>
      <c r="F88" s="48"/>
      <c r="G88" s="41">
        <v>3.6</v>
      </c>
      <c r="H88" s="48"/>
      <c r="I88" s="48"/>
    </row>
    <row r="89" spans="1:9" s="2" customFormat="1" ht="18.75" customHeight="1">
      <c r="A89" s="1"/>
      <c r="B89" s="46" t="s">
        <v>63</v>
      </c>
      <c r="C89" s="47"/>
      <c r="D89" s="41">
        <v>3.6</v>
      </c>
      <c r="E89" s="41"/>
      <c r="F89" s="48"/>
      <c r="G89" s="41">
        <v>5.9</v>
      </c>
      <c r="H89" s="48"/>
      <c r="I89" s="48"/>
    </row>
    <row r="90" spans="1:9" s="2" customFormat="1" ht="42.75">
      <c r="A90" s="1"/>
      <c r="B90" s="32" t="s">
        <v>61</v>
      </c>
      <c r="C90" s="31"/>
      <c r="D90" s="34">
        <v>5.9</v>
      </c>
      <c r="E90" s="34">
        <v>35.200000000000003</v>
      </c>
      <c r="F90" s="39"/>
      <c r="G90" s="34">
        <v>5.9</v>
      </c>
      <c r="H90" s="39"/>
      <c r="I90" s="39"/>
    </row>
    <row r="91" spans="1:9" s="2" customFormat="1" ht="15">
      <c r="A91" s="1"/>
      <c r="B91" s="44" t="s">
        <v>62</v>
      </c>
      <c r="C91" s="43"/>
      <c r="D91" s="43"/>
      <c r="E91" s="18">
        <v>35.200000000000003</v>
      </c>
      <c r="F91" s="43"/>
      <c r="G91" s="18"/>
      <c r="H91" s="43"/>
      <c r="I91" s="43"/>
    </row>
    <row r="92" spans="1:9" s="2" customFormat="1" ht="15">
      <c r="A92" s="1"/>
      <c r="B92" s="44" t="s">
        <v>63</v>
      </c>
      <c r="C92" s="43"/>
      <c r="D92" s="18">
        <v>5.9</v>
      </c>
      <c r="E92" s="43"/>
      <c r="F92" s="43"/>
      <c r="G92" s="18"/>
      <c r="H92" s="43"/>
      <c r="I92" s="43"/>
    </row>
    <row r="93" spans="1:9" s="2" customFormat="1" ht="12.75">
      <c r="A93" s="1"/>
    </row>
    <row r="94" spans="1:9" s="2" customFormat="1" ht="12.75">
      <c r="A94" s="1"/>
    </row>
    <row r="95" spans="1:9" s="2" customFormat="1" ht="12.75">
      <c r="A95" s="1"/>
    </row>
    <row r="96" spans="1:9" s="2" customFormat="1" ht="12.75">
      <c r="A96" s="1"/>
    </row>
    <row r="97" spans="1:1" s="2" customFormat="1" ht="12.75">
      <c r="A97" s="1"/>
    </row>
    <row r="98" spans="1:1" s="2" customFormat="1" ht="12.75">
      <c r="A98" s="1"/>
    </row>
    <row r="99" spans="1:1" s="2" customFormat="1" ht="12.75">
      <c r="A99" s="1"/>
    </row>
    <row r="100" spans="1:1" s="2" customFormat="1" ht="12.75">
      <c r="A100" s="1"/>
    </row>
    <row r="101" spans="1:1" s="2" customFormat="1" ht="12.75">
      <c r="A101" s="1"/>
    </row>
    <row r="102" spans="1:1" s="2" customFormat="1" ht="12.75">
      <c r="A102" s="1"/>
    </row>
    <row r="103" spans="1:1" s="2" customFormat="1" ht="12.75">
      <c r="A103" s="1"/>
    </row>
    <row r="104" spans="1:1" s="2" customFormat="1" ht="12.75">
      <c r="A104" s="1"/>
    </row>
    <row r="105" spans="1:1" s="2" customFormat="1" ht="12.75">
      <c r="A105" s="1"/>
    </row>
    <row r="106" spans="1:1" s="2" customFormat="1" ht="12.75">
      <c r="A106" s="1"/>
    </row>
    <row r="107" spans="1:1" s="2" customFormat="1" ht="12.75">
      <c r="A107" s="1"/>
    </row>
    <row r="108" spans="1:1" s="2" customFormat="1" ht="12.75">
      <c r="A108" s="1"/>
    </row>
    <row r="109" spans="1:1" s="2" customFormat="1" ht="12.75">
      <c r="A109" s="1"/>
    </row>
    <row r="110" spans="1:1" s="2" customFormat="1" ht="12.75">
      <c r="A110" s="1"/>
    </row>
    <row r="111" spans="1:1" s="2" customFormat="1" ht="12.75">
      <c r="A111" s="1"/>
    </row>
    <row r="112" spans="1:1" s="2" customFormat="1" ht="12.75">
      <c r="A112" s="1"/>
    </row>
    <row r="113" spans="1:1" s="2" customFormat="1" ht="12.75">
      <c r="A113" s="1"/>
    </row>
    <row r="114" spans="1:1" s="2" customFormat="1" ht="12.75">
      <c r="A114" s="1"/>
    </row>
    <row r="115" spans="1:1" s="2" customFormat="1" ht="12.75">
      <c r="A115" s="1"/>
    </row>
    <row r="116" spans="1:1" s="2" customFormat="1" ht="12.75">
      <c r="A116" s="1"/>
    </row>
    <row r="117" spans="1:1" s="2" customFormat="1" ht="12.75">
      <c r="A117" s="1"/>
    </row>
    <row r="118" spans="1:1" s="2" customFormat="1" ht="12.75">
      <c r="A118" s="1"/>
    </row>
    <row r="119" spans="1:1" s="2" customFormat="1" ht="12.75">
      <c r="A119" s="1"/>
    </row>
    <row r="120" spans="1:1" s="2" customFormat="1" ht="12.75">
      <c r="A120" s="1"/>
    </row>
    <row r="121" spans="1:1" s="2" customFormat="1" ht="12.75">
      <c r="A121" s="1"/>
    </row>
    <row r="122" spans="1:1" s="2" customFormat="1" ht="12.75">
      <c r="A122" s="1"/>
    </row>
    <row r="123" spans="1:1" s="2" customFormat="1" ht="12.75">
      <c r="A123" s="1"/>
    </row>
    <row r="124" spans="1:1" s="2" customFormat="1" ht="12.75">
      <c r="A124" s="1"/>
    </row>
    <row r="125" spans="1:1" s="2" customFormat="1" ht="12.75">
      <c r="A125" s="1"/>
    </row>
    <row r="126" spans="1:1" s="2" customFormat="1" ht="12.75">
      <c r="A126" s="1"/>
    </row>
    <row r="127" spans="1:1" s="2" customFormat="1" ht="12.75">
      <c r="A127" s="1"/>
    </row>
    <row r="128" spans="1:1" s="2" customFormat="1" ht="12.75">
      <c r="A128" s="1"/>
    </row>
    <row r="129" spans="1:1" s="2" customFormat="1" ht="12.75">
      <c r="A129" s="1"/>
    </row>
    <row r="130" spans="1:1" s="2" customFormat="1" ht="12.75">
      <c r="A130" s="1"/>
    </row>
    <row r="131" spans="1:1" s="2" customFormat="1" ht="12.75">
      <c r="A131" s="1"/>
    </row>
    <row r="132" spans="1:1" s="2" customFormat="1" ht="12.75">
      <c r="A132" s="1"/>
    </row>
    <row r="133" spans="1:1" s="2" customFormat="1" ht="12.75">
      <c r="A133" s="1"/>
    </row>
    <row r="134" spans="1:1" s="2" customFormat="1" ht="12.75">
      <c r="A134" s="1"/>
    </row>
    <row r="135" spans="1:1" s="2" customFormat="1" ht="12.75">
      <c r="A135" s="1"/>
    </row>
    <row r="136" spans="1:1" s="2" customFormat="1" ht="12.75">
      <c r="A136" s="1"/>
    </row>
    <row r="137" spans="1:1" s="2" customFormat="1" ht="12.75">
      <c r="A137" s="1"/>
    </row>
    <row r="138" spans="1:1" s="2" customFormat="1" ht="12.75">
      <c r="A138" s="1"/>
    </row>
    <row r="139" spans="1:1" s="2" customFormat="1" ht="12.75">
      <c r="A139" s="1"/>
    </row>
    <row r="140" spans="1:1" s="2" customFormat="1" ht="12.75">
      <c r="A140" s="1"/>
    </row>
    <row r="141" spans="1:1" s="2" customFormat="1" ht="12.75">
      <c r="A141" s="1"/>
    </row>
    <row r="142" spans="1:1" s="2" customFormat="1" ht="12.75">
      <c r="A142" s="1"/>
    </row>
    <row r="143" spans="1:1" s="2" customFormat="1" ht="12.75">
      <c r="A143" s="1"/>
    </row>
    <row r="144" spans="1:1" s="2" customFormat="1" ht="12.75">
      <c r="A144" s="1"/>
    </row>
    <row r="145" spans="1:1" s="2" customFormat="1" ht="12.75">
      <c r="A145" s="1"/>
    </row>
    <row r="146" spans="1:1" s="2" customFormat="1" ht="12.75">
      <c r="A146" s="1"/>
    </row>
    <row r="147" spans="1:1" s="2" customFormat="1" ht="12.75">
      <c r="A147" s="1"/>
    </row>
    <row r="148" spans="1:1" s="2" customFormat="1" ht="12.75">
      <c r="A148" s="1"/>
    </row>
    <row r="149" spans="1:1" s="2" customFormat="1" ht="12.75">
      <c r="A149" s="1"/>
    </row>
    <row r="150" spans="1:1" s="2" customFormat="1" ht="12.75">
      <c r="A150" s="1"/>
    </row>
    <row r="151" spans="1:1" s="2" customFormat="1" ht="12.75">
      <c r="A151" s="1"/>
    </row>
    <row r="152" spans="1:1" s="2" customFormat="1" ht="12.75">
      <c r="A152" s="1"/>
    </row>
    <row r="153" spans="1:1" s="2" customFormat="1" ht="12.75">
      <c r="A153" s="1"/>
    </row>
    <row r="154" spans="1:1" s="2" customFormat="1" ht="12.75">
      <c r="A154" s="1"/>
    </row>
    <row r="155" spans="1:1" s="2" customFormat="1" ht="12.75">
      <c r="A155" s="1"/>
    </row>
    <row r="156" spans="1:1" s="2" customFormat="1" ht="12.75">
      <c r="A156" s="1"/>
    </row>
    <row r="157" spans="1:1" s="2" customFormat="1" ht="12.75">
      <c r="A157" s="1"/>
    </row>
    <row r="158" spans="1:1" s="2" customFormat="1" ht="12.75">
      <c r="A158" s="1"/>
    </row>
    <row r="159" spans="1:1" s="2" customFormat="1" ht="12.75">
      <c r="A159" s="1"/>
    </row>
    <row r="160" spans="1:1" s="2" customFormat="1" ht="12.75">
      <c r="A160" s="1"/>
    </row>
    <row r="161" spans="1:1" s="2" customFormat="1" ht="12.75">
      <c r="A161" s="1"/>
    </row>
    <row r="162" spans="1:1" s="2" customFormat="1" ht="12.75">
      <c r="A162" s="1"/>
    </row>
    <row r="163" spans="1:1" s="2" customFormat="1" ht="12.75">
      <c r="A163" s="1"/>
    </row>
    <row r="164" spans="1:1" s="2" customFormat="1" ht="12.75">
      <c r="A164" s="1"/>
    </row>
    <row r="165" spans="1:1" s="2" customFormat="1" ht="12.75">
      <c r="A165" s="1"/>
    </row>
    <row r="166" spans="1:1" s="2" customFormat="1" ht="12.75">
      <c r="A166" s="1"/>
    </row>
    <row r="167" spans="1:1" s="2" customFormat="1" ht="12.75">
      <c r="A167" s="1"/>
    </row>
    <row r="168" spans="1:1" s="2" customFormat="1" ht="12.75">
      <c r="A168" s="1"/>
    </row>
    <row r="169" spans="1:1" s="2" customFormat="1" ht="12.75">
      <c r="A169" s="1"/>
    </row>
    <row r="170" spans="1:1" s="2" customFormat="1" ht="12.75">
      <c r="A170" s="1"/>
    </row>
    <row r="171" spans="1:1" s="2" customFormat="1" ht="12.75">
      <c r="A171" s="1"/>
    </row>
    <row r="172" spans="1:1" s="2" customFormat="1" ht="12.75">
      <c r="A172" s="1"/>
    </row>
    <row r="173" spans="1:1" s="2" customFormat="1" ht="12.75">
      <c r="A173" s="1"/>
    </row>
    <row r="174" spans="1:1" s="2" customFormat="1" ht="12.75">
      <c r="A174" s="1"/>
    </row>
    <row r="175" spans="1:1" s="2" customFormat="1" ht="12.75">
      <c r="A175" s="1"/>
    </row>
    <row r="176" spans="1:1" s="2" customFormat="1" ht="12.75">
      <c r="A176" s="1"/>
    </row>
    <row r="177" spans="1:1" s="2" customFormat="1" ht="12.75">
      <c r="A177" s="1"/>
    </row>
    <row r="178" spans="1:1" s="2" customFormat="1" ht="12.75">
      <c r="A178" s="1"/>
    </row>
    <row r="179" spans="1:1" s="2" customFormat="1" ht="12.75">
      <c r="A179" s="1"/>
    </row>
    <row r="180" spans="1:1" s="2" customFormat="1" ht="12.75">
      <c r="A180" s="1"/>
    </row>
    <row r="181" spans="1:1" s="2" customFormat="1" ht="12.75">
      <c r="A181" s="1"/>
    </row>
    <row r="182" spans="1:1" s="2" customFormat="1" ht="12.75">
      <c r="A182" s="1"/>
    </row>
    <row r="183" spans="1:1" s="2" customFormat="1" ht="12.75">
      <c r="A183" s="1"/>
    </row>
    <row r="184" spans="1:1" s="2" customFormat="1" ht="12.75">
      <c r="A184" s="1"/>
    </row>
    <row r="185" spans="1:1" s="2" customFormat="1" ht="12.75">
      <c r="A185" s="1"/>
    </row>
    <row r="186" spans="1:1" s="2" customFormat="1" ht="12.75">
      <c r="A186" s="1"/>
    </row>
    <row r="187" spans="1:1" s="2" customFormat="1" ht="12.75">
      <c r="A187" s="1"/>
    </row>
    <row r="188" spans="1:1" s="2" customFormat="1" ht="12.75">
      <c r="A188" s="1"/>
    </row>
    <row r="189" spans="1:1" s="2" customFormat="1" ht="12.75">
      <c r="A189" s="1"/>
    </row>
    <row r="190" spans="1:1" s="2" customFormat="1" ht="12.75">
      <c r="A190" s="1"/>
    </row>
    <row r="191" spans="1:1" s="2" customFormat="1" ht="12.75">
      <c r="A191" s="1"/>
    </row>
    <row r="192" spans="1:1" s="2" customFormat="1" ht="12.75">
      <c r="A192" s="1"/>
    </row>
    <row r="193" spans="1:1" s="2" customFormat="1" ht="12.75">
      <c r="A193" s="1"/>
    </row>
    <row r="194" spans="1:1" s="2" customFormat="1" ht="12.75">
      <c r="A194" s="1"/>
    </row>
    <row r="195" spans="1:1" s="2" customFormat="1" ht="12.75">
      <c r="A195" s="1"/>
    </row>
    <row r="196" spans="1:1" s="2" customFormat="1" ht="12.75">
      <c r="A196" s="1"/>
    </row>
    <row r="197" spans="1:1" s="2" customFormat="1" ht="12.75">
      <c r="A197" s="1"/>
    </row>
    <row r="198" spans="1:1" s="2" customFormat="1" ht="12.75">
      <c r="A198" s="1"/>
    </row>
    <row r="199" spans="1:1" s="2" customFormat="1" ht="12.75">
      <c r="A199" s="1"/>
    </row>
    <row r="200" spans="1:1" s="2" customFormat="1" ht="12.75">
      <c r="A200" s="1"/>
    </row>
    <row r="201" spans="1:1" s="2" customFormat="1" ht="12.75">
      <c r="A201" s="1"/>
    </row>
    <row r="202" spans="1:1" s="2" customFormat="1" ht="12.75">
      <c r="A202" s="1"/>
    </row>
    <row r="203" spans="1:1" s="2" customFormat="1" ht="12.75">
      <c r="A203" s="1"/>
    </row>
    <row r="204" spans="1:1" s="2" customFormat="1" ht="12.75">
      <c r="A204" s="1"/>
    </row>
    <row r="205" spans="1:1" s="2" customFormat="1" ht="12.75">
      <c r="A205" s="1"/>
    </row>
    <row r="206" spans="1:1" s="2" customFormat="1" ht="12.75">
      <c r="A206" s="1"/>
    </row>
    <row r="207" spans="1:1" s="2" customFormat="1" ht="12.75">
      <c r="A207" s="1"/>
    </row>
    <row r="208" spans="1:1" s="2" customFormat="1" ht="12.75">
      <c r="A208" s="1"/>
    </row>
    <row r="209" spans="1:1" s="2" customFormat="1" ht="12.75">
      <c r="A209" s="1"/>
    </row>
    <row r="210" spans="1:1" s="2" customFormat="1" ht="12.75">
      <c r="A210" s="1"/>
    </row>
    <row r="211" spans="1:1" s="2" customFormat="1" ht="12.75">
      <c r="A211" s="1"/>
    </row>
    <row r="212" spans="1:1" s="2" customFormat="1" ht="12.75">
      <c r="A212" s="1"/>
    </row>
    <row r="213" spans="1:1" s="2" customFormat="1" ht="12.75">
      <c r="A213" s="1"/>
    </row>
    <row r="214" spans="1:1" s="2" customFormat="1" ht="12.75">
      <c r="A214" s="1"/>
    </row>
    <row r="215" spans="1:1" s="2" customFormat="1" ht="12.75">
      <c r="A215" s="1"/>
    </row>
    <row r="216" spans="1:1" s="2" customFormat="1" ht="12.75">
      <c r="A216" s="1"/>
    </row>
    <row r="217" spans="1:1" s="2" customFormat="1" ht="12.75">
      <c r="A217" s="1"/>
    </row>
    <row r="218" spans="1:1" s="2" customFormat="1" ht="12.75">
      <c r="A218" s="1"/>
    </row>
    <row r="219" spans="1:1" s="2" customFormat="1" ht="12.75">
      <c r="A219" s="1"/>
    </row>
    <row r="220" spans="1:1" s="2" customFormat="1" ht="12.75">
      <c r="A220" s="1"/>
    </row>
    <row r="221" spans="1:1" s="2" customFormat="1" ht="12.75">
      <c r="A221" s="1"/>
    </row>
    <row r="222" spans="1:1" s="2" customFormat="1" ht="12.75">
      <c r="A222" s="1"/>
    </row>
    <row r="223" spans="1:1" s="2" customFormat="1" ht="12.75">
      <c r="A223" s="1"/>
    </row>
    <row r="224" spans="1:1" s="2" customFormat="1" ht="12.75">
      <c r="A224" s="1"/>
    </row>
    <row r="225" spans="1:1" s="2" customFormat="1" ht="12.75">
      <c r="A225" s="1"/>
    </row>
    <row r="226" spans="1:1" s="2" customFormat="1" ht="12.75">
      <c r="A226" s="1"/>
    </row>
    <row r="227" spans="1:1" s="2" customFormat="1" ht="12.75">
      <c r="A227" s="1"/>
    </row>
    <row r="228" spans="1:1" s="2" customFormat="1" ht="12.75">
      <c r="A228" s="1"/>
    </row>
    <row r="229" spans="1:1" s="2" customFormat="1" ht="12.75">
      <c r="A229" s="1"/>
    </row>
    <row r="230" spans="1:1" s="2" customFormat="1" ht="12.75">
      <c r="A230" s="1"/>
    </row>
    <row r="231" spans="1:1" s="2" customFormat="1" ht="12.75">
      <c r="A231" s="1"/>
    </row>
    <row r="232" spans="1:1" s="2" customFormat="1" ht="12.75">
      <c r="A232" s="1"/>
    </row>
    <row r="233" spans="1:1" s="2" customFormat="1" ht="12.75">
      <c r="A233" s="1"/>
    </row>
    <row r="234" spans="1:1" s="2" customFormat="1" ht="12.75">
      <c r="A234" s="1"/>
    </row>
    <row r="235" spans="1:1" s="2" customFormat="1" ht="12.75">
      <c r="A235" s="1"/>
    </row>
    <row r="236" spans="1:1" s="2" customFormat="1" ht="12.75">
      <c r="A236" s="1"/>
    </row>
    <row r="237" spans="1:1" s="2" customFormat="1" ht="12.75">
      <c r="A237" s="1"/>
    </row>
    <row r="238" spans="1:1" s="2" customFormat="1" ht="12.75">
      <c r="A238" s="1"/>
    </row>
    <row r="239" spans="1:1" s="2" customFormat="1" ht="12.75">
      <c r="A239" s="1"/>
    </row>
    <row r="240" spans="1:1" s="2" customFormat="1" ht="12.75">
      <c r="A240" s="1"/>
    </row>
    <row r="241" spans="1:1" s="2" customFormat="1" ht="12.75">
      <c r="A241" s="1"/>
    </row>
    <row r="242" spans="1:1" s="2" customFormat="1" ht="12.75">
      <c r="A242" s="1"/>
    </row>
    <row r="243" spans="1:1" s="2" customFormat="1" ht="12.75">
      <c r="A243" s="1"/>
    </row>
    <row r="244" spans="1:1" s="2" customFormat="1" ht="12.75">
      <c r="A244" s="1"/>
    </row>
    <row r="245" spans="1:1" s="2" customFormat="1" ht="12.75">
      <c r="A245" s="1"/>
    </row>
    <row r="246" spans="1:1" s="2" customFormat="1" ht="12.75">
      <c r="A246" s="1"/>
    </row>
    <row r="247" spans="1:1" s="2" customFormat="1" ht="12.75">
      <c r="A247" s="1"/>
    </row>
    <row r="248" spans="1:1" s="2" customFormat="1" ht="12.75">
      <c r="A248" s="1"/>
    </row>
    <row r="249" spans="1:1" s="2" customFormat="1" ht="12.75">
      <c r="A249" s="1"/>
    </row>
    <row r="250" spans="1:1" s="2" customFormat="1" ht="12.75">
      <c r="A250" s="1"/>
    </row>
    <row r="251" spans="1:1" s="2" customFormat="1" ht="12.75">
      <c r="A251" s="1"/>
    </row>
    <row r="252" spans="1:1" s="2" customFormat="1" ht="12.75">
      <c r="A252" s="1"/>
    </row>
    <row r="253" spans="1:1" s="2" customFormat="1" ht="12.75">
      <c r="A253" s="1"/>
    </row>
    <row r="254" spans="1:1" s="2" customFormat="1" ht="12.75">
      <c r="A254" s="1"/>
    </row>
    <row r="255" spans="1:1" s="2" customFormat="1" ht="12.75">
      <c r="A255" s="1"/>
    </row>
    <row r="256" spans="1:1" s="2" customFormat="1" ht="12.75">
      <c r="A256" s="1"/>
    </row>
    <row r="257" spans="1:1" s="2" customFormat="1" ht="12.75">
      <c r="A257" s="1"/>
    </row>
    <row r="258" spans="1:1" s="2" customFormat="1" ht="12.75">
      <c r="A258" s="1"/>
    </row>
    <row r="259" spans="1:1" s="2" customFormat="1" ht="12.75">
      <c r="A259" s="1"/>
    </row>
    <row r="260" spans="1:1" s="2" customFormat="1" ht="12.75">
      <c r="A260" s="1"/>
    </row>
    <row r="261" spans="1:1" s="2" customFormat="1" ht="12.75">
      <c r="A261" s="1"/>
    </row>
    <row r="262" spans="1:1" s="2" customFormat="1" ht="12.75">
      <c r="A262" s="1"/>
    </row>
    <row r="263" spans="1:1" s="2" customFormat="1" ht="12.75">
      <c r="A263" s="1"/>
    </row>
    <row r="264" spans="1:1" s="2" customFormat="1" ht="12.75">
      <c r="A264" s="1"/>
    </row>
    <row r="265" spans="1:1" s="2" customFormat="1" ht="12.75">
      <c r="A265" s="1"/>
    </row>
    <row r="266" spans="1:1" s="2" customFormat="1" ht="12.75">
      <c r="A266" s="1"/>
    </row>
    <row r="267" spans="1:1" s="2" customFormat="1" ht="12.75">
      <c r="A267" s="1"/>
    </row>
    <row r="268" spans="1:1" s="2" customFormat="1" ht="12.75">
      <c r="A268" s="1"/>
    </row>
    <row r="269" spans="1:1" s="2" customFormat="1" ht="12.75">
      <c r="A269" s="1"/>
    </row>
    <row r="270" spans="1:1" s="2" customFormat="1" ht="12.75">
      <c r="A270" s="1"/>
    </row>
    <row r="271" spans="1:1" s="2" customFormat="1" ht="12.75">
      <c r="A271" s="1"/>
    </row>
    <row r="272" spans="1:1" s="2" customFormat="1" ht="12.75">
      <c r="A272" s="1"/>
    </row>
    <row r="273" spans="1:1" s="2" customFormat="1" ht="12.75">
      <c r="A273" s="1"/>
    </row>
    <row r="274" spans="1:1" s="2" customFormat="1" ht="12.75">
      <c r="A274" s="1"/>
    </row>
    <row r="275" spans="1:1" s="2" customFormat="1" ht="12.75">
      <c r="A275" s="1"/>
    </row>
    <row r="276" spans="1:1" s="2" customFormat="1" ht="12.75">
      <c r="A276" s="1"/>
    </row>
    <row r="277" spans="1:1" s="2" customFormat="1" ht="12.75">
      <c r="A277" s="1"/>
    </row>
    <row r="278" spans="1:1" s="2" customFormat="1" ht="12.75">
      <c r="A278" s="1"/>
    </row>
    <row r="279" spans="1:1" s="2" customFormat="1" ht="12.75">
      <c r="A279" s="1"/>
    </row>
    <row r="280" spans="1:1" s="2" customFormat="1" ht="12.75">
      <c r="A280" s="1"/>
    </row>
    <row r="281" spans="1:1" s="2" customFormat="1" ht="12.75">
      <c r="A281" s="1"/>
    </row>
    <row r="282" spans="1:1" s="2" customFormat="1" ht="12.75">
      <c r="A282" s="1"/>
    </row>
    <row r="283" spans="1:1" s="2" customFormat="1" ht="12.75">
      <c r="A283" s="1"/>
    </row>
    <row r="284" spans="1:1" s="2" customFormat="1" ht="12.75">
      <c r="A284" s="1"/>
    </row>
    <row r="285" spans="1:1" s="2" customFormat="1" ht="12.75">
      <c r="A285" s="1"/>
    </row>
    <row r="286" spans="1:1" s="2" customFormat="1" ht="12.75">
      <c r="A286" s="1"/>
    </row>
    <row r="287" spans="1:1" s="2" customFormat="1" ht="12.75">
      <c r="A287" s="1"/>
    </row>
    <row r="288" spans="1:1" s="2" customFormat="1" ht="12.75">
      <c r="A288" s="1"/>
    </row>
    <row r="289" spans="1:1" s="2" customFormat="1" ht="12.75">
      <c r="A289" s="1"/>
    </row>
    <row r="290" spans="1:1" s="2" customFormat="1" ht="12.75">
      <c r="A290" s="1"/>
    </row>
    <row r="291" spans="1:1" s="2" customFormat="1" ht="12.75">
      <c r="A291" s="1"/>
    </row>
    <row r="292" spans="1:1" s="2" customFormat="1" ht="12.75">
      <c r="A292" s="1"/>
    </row>
    <row r="293" spans="1:1" s="2" customFormat="1" ht="12.75">
      <c r="A293" s="1"/>
    </row>
    <row r="294" spans="1:1" s="2" customFormat="1" ht="12.75">
      <c r="A294" s="1"/>
    </row>
    <row r="295" spans="1:1" s="2" customFormat="1" ht="12.75">
      <c r="A295" s="1"/>
    </row>
    <row r="296" spans="1:1" s="2" customFormat="1" ht="12.75">
      <c r="A296" s="1"/>
    </row>
    <row r="297" spans="1:1" s="2" customFormat="1" ht="12.75">
      <c r="A297" s="1"/>
    </row>
    <row r="298" spans="1:1" s="2" customFormat="1" ht="12.75">
      <c r="A298" s="1"/>
    </row>
    <row r="299" spans="1:1" s="2" customFormat="1" ht="12.75">
      <c r="A299" s="1"/>
    </row>
    <row r="300" spans="1:1" s="2" customFormat="1" ht="12.75">
      <c r="A300" s="1"/>
    </row>
    <row r="301" spans="1:1" s="2" customFormat="1" ht="12.75">
      <c r="A301" s="1"/>
    </row>
    <row r="302" spans="1:1" s="2" customFormat="1" ht="12.75">
      <c r="A302" s="1"/>
    </row>
    <row r="303" spans="1:1" s="2" customFormat="1" ht="12.75">
      <c r="A303" s="1"/>
    </row>
    <row r="304" spans="1:1" s="2" customFormat="1" ht="12.75">
      <c r="A304" s="1"/>
    </row>
    <row r="305" spans="1:1" s="2" customFormat="1" ht="12.75">
      <c r="A305" s="1"/>
    </row>
    <row r="306" spans="1:1" s="2" customFormat="1" ht="12.75">
      <c r="A306" s="1"/>
    </row>
    <row r="307" spans="1:1" s="2" customFormat="1" ht="12.75">
      <c r="A307" s="1"/>
    </row>
    <row r="308" spans="1:1" s="2" customFormat="1" ht="12.75">
      <c r="A308" s="1"/>
    </row>
    <row r="309" spans="1:1" s="2" customFormat="1" ht="12.75">
      <c r="A309" s="1"/>
    </row>
    <row r="310" spans="1:1" s="2" customFormat="1" ht="12.75">
      <c r="A310" s="1"/>
    </row>
    <row r="311" spans="1:1" s="2" customFormat="1" ht="12.75">
      <c r="A311" s="1"/>
    </row>
    <row r="312" spans="1:1" s="2" customFormat="1" ht="12.75">
      <c r="A312" s="1"/>
    </row>
    <row r="313" spans="1:1" s="2" customFormat="1" ht="12.75">
      <c r="A313" s="1"/>
    </row>
    <row r="314" spans="1:1" s="2" customFormat="1" ht="12.75">
      <c r="A314" s="1"/>
    </row>
    <row r="315" spans="1:1" s="2" customFormat="1" ht="12.75">
      <c r="A315" s="1"/>
    </row>
    <row r="316" spans="1:1" s="2" customFormat="1" ht="12.75">
      <c r="A316" s="1"/>
    </row>
    <row r="317" spans="1:1" s="2" customFormat="1" ht="12.75">
      <c r="A317" s="1"/>
    </row>
    <row r="318" spans="1:1" s="2" customFormat="1" ht="12.75">
      <c r="A318" s="1"/>
    </row>
    <row r="319" spans="1:1" s="2" customFormat="1" ht="12.75">
      <c r="A319" s="1"/>
    </row>
    <row r="320" spans="1:1" s="2" customFormat="1" ht="12.75">
      <c r="A320" s="1"/>
    </row>
    <row r="321" spans="1:1" s="2" customFormat="1" ht="12.75">
      <c r="A321" s="1"/>
    </row>
    <row r="322" spans="1:1" s="2" customFormat="1" ht="12.75">
      <c r="A322" s="1"/>
    </row>
    <row r="323" spans="1:1" s="2" customFormat="1" ht="12.75">
      <c r="A323" s="1"/>
    </row>
    <row r="324" spans="1:1" s="2" customFormat="1" ht="12.75">
      <c r="A324" s="1"/>
    </row>
    <row r="325" spans="1:1" s="2" customFormat="1" ht="12.75">
      <c r="A325" s="1"/>
    </row>
    <row r="326" spans="1:1" s="2" customFormat="1" ht="12.75">
      <c r="A326" s="1"/>
    </row>
    <row r="327" spans="1:1" s="2" customFormat="1" ht="12.75">
      <c r="A327" s="1"/>
    </row>
    <row r="328" spans="1:1" s="2" customFormat="1" ht="12.75">
      <c r="A328" s="1"/>
    </row>
    <row r="329" spans="1:1" s="2" customFormat="1" ht="12.75">
      <c r="A329" s="1"/>
    </row>
    <row r="330" spans="1:1" s="2" customFormat="1" ht="12.75">
      <c r="A330" s="1"/>
    </row>
    <row r="331" spans="1:1" s="2" customFormat="1" ht="12.75">
      <c r="A331" s="1"/>
    </row>
    <row r="332" spans="1:1" s="2" customFormat="1" ht="12.75">
      <c r="A332" s="1"/>
    </row>
    <row r="333" spans="1:1" s="2" customFormat="1" ht="12.75">
      <c r="A333" s="1"/>
    </row>
    <row r="334" spans="1:1" s="2" customFormat="1" ht="12.75">
      <c r="A334" s="1"/>
    </row>
    <row r="335" spans="1:1" s="2" customFormat="1" ht="12.75">
      <c r="A335" s="1"/>
    </row>
    <row r="336" spans="1:1" s="2" customFormat="1" ht="12.75">
      <c r="A336" s="1"/>
    </row>
    <row r="337" spans="1:1" s="2" customFormat="1" ht="12.75">
      <c r="A337" s="1"/>
    </row>
    <row r="338" spans="1:1" s="2" customFormat="1" ht="12.75">
      <c r="A338" s="1"/>
    </row>
    <row r="339" spans="1:1" s="2" customFormat="1" ht="12.75">
      <c r="A339" s="1"/>
    </row>
    <row r="340" spans="1:1" s="2" customFormat="1" ht="12.75">
      <c r="A340" s="1"/>
    </row>
    <row r="341" spans="1:1" s="2" customFormat="1" ht="12.75">
      <c r="A341" s="1"/>
    </row>
    <row r="342" spans="1:1" s="2" customFormat="1" ht="12.75">
      <c r="A342" s="1"/>
    </row>
    <row r="343" spans="1:1" s="2" customFormat="1" ht="12.75">
      <c r="A343" s="1"/>
    </row>
    <row r="344" spans="1:1" s="2" customFormat="1" ht="12.75">
      <c r="A344" s="1"/>
    </row>
    <row r="345" spans="1:1" s="2" customFormat="1" ht="12.75">
      <c r="A345" s="1"/>
    </row>
    <row r="346" spans="1:1" s="2" customFormat="1" ht="12.75">
      <c r="A346" s="1"/>
    </row>
    <row r="347" spans="1:1" s="2" customFormat="1" ht="12.75">
      <c r="A347" s="1"/>
    </row>
    <row r="348" spans="1:1" s="2" customFormat="1" ht="12.75">
      <c r="A348" s="1"/>
    </row>
    <row r="349" spans="1:1" s="2" customFormat="1" ht="12.75">
      <c r="A349" s="1"/>
    </row>
    <row r="350" spans="1:1" s="2" customFormat="1" ht="12.75">
      <c r="A350" s="1"/>
    </row>
    <row r="351" spans="1:1" s="2" customFormat="1" ht="12.75">
      <c r="A351" s="1"/>
    </row>
    <row r="352" spans="1:1" s="2" customFormat="1" ht="12.75">
      <c r="A352" s="1"/>
    </row>
    <row r="353" spans="1:1" s="2" customFormat="1" ht="12.75">
      <c r="A353" s="1"/>
    </row>
    <row r="354" spans="1:1" s="2" customFormat="1" ht="12.75">
      <c r="A354" s="1"/>
    </row>
    <row r="355" spans="1:1" s="2" customFormat="1" ht="12.75">
      <c r="A355" s="1"/>
    </row>
    <row r="356" spans="1:1" s="2" customFormat="1" ht="12.75">
      <c r="A356" s="1"/>
    </row>
    <row r="357" spans="1:1" s="2" customFormat="1" ht="12.75">
      <c r="A357" s="1"/>
    </row>
    <row r="358" spans="1:1" s="2" customFormat="1" ht="12.75">
      <c r="A358" s="1"/>
    </row>
    <row r="359" spans="1:1" s="2" customFormat="1" ht="12.75">
      <c r="A359" s="1"/>
    </row>
    <row r="360" spans="1:1" s="2" customFormat="1" ht="12.75">
      <c r="A360" s="1"/>
    </row>
    <row r="361" spans="1:1" s="2" customFormat="1" ht="12.75">
      <c r="A361" s="1"/>
    </row>
    <row r="362" spans="1:1" s="2" customFormat="1" ht="12.75">
      <c r="A362" s="1"/>
    </row>
    <row r="363" spans="1:1" s="2" customFormat="1" ht="12.75">
      <c r="A363" s="1"/>
    </row>
    <row r="364" spans="1:1" s="2" customFormat="1" ht="12.75">
      <c r="A364" s="1"/>
    </row>
    <row r="365" spans="1:1" s="2" customFormat="1" ht="12.75">
      <c r="A365" s="1"/>
    </row>
    <row r="366" spans="1:1" s="2" customFormat="1" ht="12.75">
      <c r="A366" s="1"/>
    </row>
    <row r="367" spans="1:1" s="2" customFormat="1" ht="12.75">
      <c r="A367" s="1"/>
    </row>
    <row r="368" spans="1:1" s="2" customFormat="1" ht="12.75">
      <c r="A368" s="1"/>
    </row>
    <row r="369" spans="1:1" s="2" customFormat="1" ht="12.75">
      <c r="A369" s="1"/>
    </row>
    <row r="370" spans="1:1" s="2" customFormat="1" ht="12.75">
      <c r="A370" s="1"/>
    </row>
    <row r="371" spans="1:1" s="2" customFormat="1" ht="12.75">
      <c r="A371" s="1"/>
    </row>
    <row r="372" spans="1:1" s="2" customFormat="1" ht="12.75">
      <c r="A372" s="1"/>
    </row>
    <row r="373" spans="1:1" s="2" customFormat="1" ht="12.75">
      <c r="A373" s="1"/>
    </row>
    <row r="374" spans="1:1" s="2" customFormat="1" ht="12.75">
      <c r="A374" s="1"/>
    </row>
    <row r="375" spans="1:1" s="2" customFormat="1" ht="12.75">
      <c r="A375" s="1"/>
    </row>
    <row r="376" spans="1:1" s="2" customFormat="1" ht="12.75">
      <c r="A376" s="1"/>
    </row>
    <row r="377" spans="1:1" s="2" customFormat="1" ht="12.75">
      <c r="A377" s="1"/>
    </row>
    <row r="378" spans="1:1" s="2" customFormat="1" ht="12.75">
      <c r="A378" s="1"/>
    </row>
    <row r="379" spans="1:1" s="2" customFormat="1" ht="12.75">
      <c r="A379" s="1"/>
    </row>
    <row r="380" spans="1:1" s="2" customFormat="1" ht="12.75">
      <c r="A380" s="1"/>
    </row>
    <row r="381" spans="1:1" s="2" customFormat="1" ht="12.75">
      <c r="A381" s="1"/>
    </row>
    <row r="382" spans="1:1" s="2" customFormat="1" ht="12.75">
      <c r="A382" s="1"/>
    </row>
    <row r="383" spans="1:1" s="2" customFormat="1" ht="12.75">
      <c r="A383" s="1"/>
    </row>
    <row r="384" spans="1:1" s="2" customFormat="1" ht="12.75">
      <c r="A384" s="1"/>
    </row>
    <row r="385" spans="1:1" s="2" customFormat="1" ht="12.75">
      <c r="A385" s="1"/>
    </row>
    <row r="386" spans="1:1" s="2" customFormat="1" ht="12.75">
      <c r="A386" s="1"/>
    </row>
    <row r="387" spans="1:1" s="2" customFormat="1" ht="12.75">
      <c r="A387" s="1"/>
    </row>
    <row r="388" spans="1:1" s="2" customFormat="1" ht="12.75">
      <c r="A388" s="1"/>
    </row>
    <row r="389" spans="1:1" s="2" customFormat="1" ht="12.75">
      <c r="A389" s="1"/>
    </row>
    <row r="390" spans="1:1" s="2" customFormat="1" ht="12.75">
      <c r="A390" s="1"/>
    </row>
    <row r="391" spans="1:1" s="2" customFormat="1" ht="12.75">
      <c r="A391" s="1"/>
    </row>
    <row r="392" spans="1:1" s="2" customFormat="1" ht="12.75">
      <c r="A392" s="1"/>
    </row>
    <row r="393" spans="1:1" s="2" customFormat="1" ht="12.75">
      <c r="A393" s="1"/>
    </row>
    <row r="394" spans="1:1" s="2" customFormat="1" ht="12.75">
      <c r="A394" s="1"/>
    </row>
    <row r="395" spans="1:1" s="2" customFormat="1" ht="12.75">
      <c r="A395" s="1"/>
    </row>
    <row r="396" spans="1:1" s="2" customFormat="1" ht="12.75">
      <c r="A396" s="1"/>
    </row>
    <row r="397" spans="1:1" s="2" customFormat="1" ht="12.75">
      <c r="A397" s="1"/>
    </row>
    <row r="398" spans="1:1" s="2" customFormat="1" ht="12.75">
      <c r="A398" s="1"/>
    </row>
    <row r="399" spans="1:1" s="2" customFormat="1" ht="12.75">
      <c r="A399" s="1"/>
    </row>
    <row r="400" spans="1:1" s="2" customFormat="1" ht="12.75">
      <c r="A400" s="1"/>
    </row>
    <row r="401" spans="1:1" s="2" customFormat="1" ht="12.75">
      <c r="A401" s="1"/>
    </row>
    <row r="402" spans="1:1" s="2" customFormat="1" ht="12.75">
      <c r="A402" s="1"/>
    </row>
    <row r="403" spans="1:1" s="2" customFormat="1" ht="12.75">
      <c r="A403" s="1"/>
    </row>
    <row r="404" spans="1:1" s="2" customFormat="1" ht="12.75">
      <c r="A404" s="1"/>
    </row>
    <row r="405" spans="1:1" s="2" customFormat="1" ht="12.75">
      <c r="A405" s="1"/>
    </row>
    <row r="406" spans="1:1" s="2" customFormat="1" ht="12.75">
      <c r="A406" s="1"/>
    </row>
    <row r="407" spans="1:1" s="2" customFormat="1" ht="12.75">
      <c r="A407" s="1"/>
    </row>
    <row r="408" spans="1:1" s="2" customFormat="1" ht="12.75">
      <c r="A408" s="1"/>
    </row>
    <row r="409" spans="1:1" s="2" customFormat="1" ht="12.75">
      <c r="A409" s="1"/>
    </row>
    <row r="410" spans="1:1" s="2" customFormat="1" ht="12.75">
      <c r="A410" s="1"/>
    </row>
    <row r="411" spans="1:1" s="2" customFormat="1" ht="12.75">
      <c r="A411" s="1"/>
    </row>
    <row r="412" spans="1:1" s="2" customFormat="1" ht="12.75">
      <c r="A412" s="1"/>
    </row>
    <row r="413" spans="1:1" s="2" customFormat="1" ht="12.75">
      <c r="A413" s="1"/>
    </row>
    <row r="414" spans="1:1" s="2" customFormat="1" ht="12.75">
      <c r="A414" s="1"/>
    </row>
    <row r="415" spans="1:1" s="2" customFormat="1" ht="12.75">
      <c r="A415" s="1"/>
    </row>
    <row r="416" spans="1:1" s="2" customFormat="1" ht="12.75">
      <c r="A416" s="1"/>
    </row>
    <row r="417" spans="1:1" s="2" customFormat="1" ht="12.75">
      <c r="A417" s="1"/>
    </row>
    <row r="418" spans="1:1" s="2" customFormat="1" ht="12.75">
      <c r="A418" s="1"/>
    </row>
    <row r="419" spans="1:1" s="2" customFormat="1" ht="12.75">
      <c r="A419" s="1"/>
    </row>
    <row r="420" spans="1:1" s="2" customFormat="1" ht="12.75">
      <c r="A420" s="1"/>
    </row>
    <row r="421" spans="1:1" s="2" customFormat="1" ht="12.75">
      <c r="A421" s="1"/>
    </row>
    <row r="422" spans="1:1" s="2" customFormat="1" ht="12.75">
      <c r="A422" s="1"/>
    </row>
    <row r="423" spans="1:1" s="2" customFormat="1" ht="12.75">
      <c r="A423" s="1"/>
    </row>
    <row r="424" spans="1:1" s="2" customFormat="1" ht="12.75">
      <c r="A424" s="1"/>
    </row>
    <row r="425" spans="1:1" s="2" customFormat="1" ht="12.75">
      <c r="A425" s="1"/>
    </row>
    <row r="426" spans="1:1" s="2" customFormat="1" ht="12.75">
      <c r="A426" s="1"/>
    </row>
    <row r="427" spans="1:1" s="2" customFormat="1" ht="12.75">
      <c r="A427" s="1"/>
    </row>
    <row r="428" spans="1:1" s="2" customFormat="1" ht="12.75">
      <c r="A428" s="1"/>
    </row>
    <row r="429" spans="1:1" s="2" customFormat="1" ht="12.75">
      <c r="A429" s="1"/>
    </row>
    <row r="430" spans="1:1" s="2" customFormat="1" ht="12.75">
      <c r="A430" s="1"/>
    </row>
    <row r="431" spans="1:1" s="2" customFormat="1" ht="12.75">
      <c r="A431" s="1"/>
    </row>
    <row r="432" spans="1:1" s="2" customFormat="1" ht="12.75">
      <c r="A432" s="1"/>
    </row>
    <row r="433" spans="1:1" s="2" customFormat="1" ht="12.75">
      <c r="A433" s="1"/>
    </row>
    <row r="434" spans="1:1" s="2" customFormat="1" ht="12.75">
      <c r="A434" s="1"/>
    </row>
    <row r="435" spans="1:1" s="2" customFormat="1" ht="12.75">
      <c r="A435" s="1"/>
    </row>
    <row r="436" spans="1:1" s="2" customFormat="1" ht="12.75">
      <c r="A436" s="1"/>
    </row>
    <row r="437" spans="1:1" s="2" customFormat="1" ht="12.75">
      <c r="A437" s="1"/>
    </row>
    <row r="438" spans="1:1" s="2" customFormat="1" ht="12.75">
      <c r="A438" s="1"/>
    </row>
    <row r="439" spans="1:1" s="2" customFormat="1" ht="12.75">
      <c r="A439" s="1"/>
    </row>
    <row r="440" spans="1:1" s="2" customFormat="1" ht="12.75">
      <c r="A440" s="1"/>
    </row>
    <row r="441" spans="1:1" s="2" customFormat="1" ht="12.75">
      <c r="A441" s="1"/>
    </row>
    <row r="442" spans="1:1" s="2" customFormat="1" ht="12.75">
      <c r="A442" s="1"/>
    </row>
    <row r="443" spans="1:1" s="2" customFormat="1" ht="12.75">
      <c r="A443" s="1"/>
    </row>
    <row r="444" spans="1:1" s="2" customFormat="1" ht="12.75">
      <c r="A444" s="1"/>
    </row>
    <row r="445" spans="1:1" s="2" customFormat="1" ht="12.75">
      <c r="A445" s="1"/>
    </row>
    <row r="446" spans="1:1" s="2" customFormat="1" ht="12.75">
      <c r="A446" s="1"/>
    </row>
    <row r="447" spans="1:1" s="2" customFormat="1" ht="12.75">
      <c r="A447" s="1"/>
    </row>
    <row r="448" spans="1:1" s="2" customFormat="1" ht="12.75">
      <c r="A448" s="1"/>
    </row>
    <row r="449" spans="1:1" s="2" customFormat="1" ht="12.75">
      <c r="A449" s="1"/>
    </row>
    <row r="450" spans="1:1" s="2" customFormat="1" ht="12.75">
      <c r="A450" s="1"/>
    </row>
    <row r="451" spans="1:1" s="2" customFormat="1" ht="12.75">
      <c r="A451" s="1"/>
    </row>
  </sheetData>
  <mergeCells count="3">
    <mergeCell ref="B4:D4"/>
    <mergeCell ref="A1:L1"/>
    <mergeCell ref="A2:L2"/>
  </mergeCells>
  <pageMargins left="0.70866141732283472" right="0.19685039370078741" top="0.47244094488188981" bottom="0.43307086614173229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2017-01-25T06:30:41Z</dcterms:modified>
</cp:coreProperties>
</file>